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8209"/>
  <workbookPr autoCompressPictures="0"/>
  <mc:AlternateContent xmlns:mc="http://schemas.openxmlformats.org/markup-compatibility/2006">
    <mc:Choice Requires="x15">
      <x15ac:absPath xmlns:x15ac="http://schemas.microsoft.com/office/spreadsheetml/2010/11/ac" url="/Users/lhail/Dropbox/Scandal_Regulation/01 Countries - quality assurance/02 Countries - done/Almost done/Sweden/"/>
    </mc:Choice>
  </mc:AlternateContent>
  <bookViews>
    <workbookView xWindow="1820" yWindow="460" windowWidth="40280" windowHeight="28340"/>
  </bookViews>
  <sheets>
    <sheet name="Sweden" sheetId="54" r:id="rId1"/>
  </sheets>
  <definedNames>
    <definedName name="_xlnm._FilterDatabase" localSheetId="0" hidden="1">Sweden!$A$1:$R$1</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N218" i="54" l="1"/>
  <c r="C218" i="54"/>
  <c r="E217" i="54"/>
  <c r="E216" i="54"/>
  <c r="E215" i="54"/>
  <c r="E214" i="54"/>
  <c r="E213" i="54"/>
  <c r="E212" i="54"/>
  <c r="E211" i="54"/>
  <c r="E210" i="54"/>
  <c r="E209" i="54"/>
  <c r="E208" i="54"/>
  <c r="E207" i="54"/>
  <c r="E206" i="54"/>
  <c r="E205" i="54"/>
  <c r="E204" i="54"/>
  <c r="E203" i="54"/>
  <c r="E202" i="54"/>
  <c r="E201" i="54"/>
  <c r="E200" i="54"/>
  <c r="E199" i="54"/>
  <c r="E198" i="54"/>
  <c r="E197" i="54"/>
  <c r="E196" i="54"/>
  <c r="E195" i="54"/>
  <c r="E194" i="54"/>
  <c r="E193" i="54"/>
  <c r="E192" i="54"/>
  <c r="E191" i="54"/>
  <c r="E190" i="54"/>
  <c r="E189" i="54"/>
  <c r="E188" i="54"/>
  <c r="E187" i="54"/>
  <c r="E186" i="54"/>
  <c r="E185" i="54"/>
  <c r="E184" i="54"/>
  <c r="E183" i="54"/>
  <c r="E182" i="54"/>
  <c r="E181" i="54"/>
  <c r="E180" i="54"/>
  <c r="E179" i="54"/>
  <c r="E178" i="54"/>
  <c r="E177" i="54"/>
  <c r="E176" i="54"/>
  <c r="E175" i="54"/>
  <c r="E174" i="54"/>
  <c r="E173" i="54"/>
  <c r="E172" i="54"/>
  <c r="E171" i="54"/>
  <c r="E170" i="54"/>
  <c r="E169" i="54"/>
  <c r="E168" i="54"/>
  <c r="E167" i="54"/>
  <c r="E166" i="54"/>
  <c r="E165" i="54"/>
  <c r="E164" i="54"/>
  <c r="E163" i="54"/>
  <c r="E162" i="54"/>
  <c r="E161" i="54"/>
  <c r="E160" i="54"/>
  <c r="E159" i="54"/>
  <c r="E158" i="54"/>
  <c r="E157" i="54"/>
  <c r="E156" i="54"/>
  <c r="E155" i="54"/>
  <c r="E154" i="54"/>
  <c r="E153" i="54"/>
  <c r="E152" i="54"/>
  <c r="E151" i="54"/>
  <c r="E150" i="54"/>
  <c r="E149" i="54"/>
  <c r="E148" i="54"/>
  <c r="E147" i="54"/>
  <c r="E146" i="54"/>
  <c r="E145" i="54"/>
  <c r="E144" i="54"/>
  <c r="E143" i="54"/>
  <c r="E142" i="54"/>
  <c r="E141" i="54"/>
  <c r="E140" i="54"/>
  <c r="E139" i="54"/>
  <c r="E138" i="54"/>
  <c r="E137" i="54"/>
  <c r="E136" i="54"/>
  <c r="E135" i="54"/>
  <c r="E134" i="54"/>
  <c r="E133" i="54"/>
  <c r="E132" i="54"/>
  <c r="E131" i="54"/>
  <c r="E130" i="54"/>
  <c r="E129" i="54"/>
  <c r="E128" i="54"/>
  <c r="E127" i="54"/>
  <c r="E126" i="54"/>
  <c r="E125" i="54"/>
  <c r="E124" i="54"/>
  <c r="E123" i="54"/>
  <c r="E122" i="54"/>
  <c r="E121" i="54"/>
  <c r="E120" i="54"/>
  <c r="E119" i="54"/>
  <c r="E118" i="54"/>
  <c r="E117" i="54"/>
  <c r="E116" i="54"/>
  <c r="E115" i="54"/>
  <c r="E114" i="54"/>
  <c r="E113" i="54"/>
  <c r="E112" i="54"/>
  <c r="E111" i="54"/>
  <c r="E110" i="54"/>
  <c r="E109" i="54"/>
  <c r="E108" i="54"/>
  <c r="E107" i="54"/>
  <c r="E106" i="54"/>
  <c r="E105" i="54"/>
  <c r="E104" i="54"/>
  <c r="E103" i="54"/>
  <c r="E102" i="54"/>
  <c r="E101" i="54"/>
  <c r="E100" i="54"/>
  <c r="E99" i="54"/>
  <c r="E98" i="54"/>
  <c r="E97" i="54"/>
  <c r="E96" i="54"/>
  <c r="E95" i="54"/>
  <c r="E94" i="54"/>
  <c r="E93" i="54"/>
  <c r="E92" i="54"/>
  <c r="E91" i="54"/>
  <c r="E90" i="54"/>
  <c r="E89" i="54"/>
  <c r="E88" i="54"/>
  <c r="E87" i="54"/>
  <c r="E86" i="54"/>
  <c r="E85" i="54"/>
  <c r="E84" i="54"/>
  <c r="E83" i="54"/>
  <c r="E82" i="54"/>
  <c r="E81" i="54"/>
  <c r="E80" i="54"/>
  <c r="E79" i="54"/>
  <c r="E78" i="54"/>
  <c r="E77" i="54"/>
  <c r="E76" i="54"/>
  <c r="E75" i="54"/>
  <c r="E74" i="54"/>
  <c r="E73" i="54"/>
  <c r="E72" i="54"/>
  <c r="E71" i="54"/>
  <c r="E70" i="54"/>
  <c r="E69" i="54"/>
  <c r="E68" i="54"/>
  <c r="E67" i="54"/>
  <c r="E66" i="54"/>
  <c r="E65" i="54"/>
  <c r="E64" i="54"/>
  <c r="E63" i="54"/>
  <c r="E62" i="54"/>
  <c r="E61" i="54"/>
  <c r="E60" i="54"/>
  <c r="E59" i="54"/>
  <c r="E58" i="54"/>
  <c r="E57" i="54"/>
  <c r="E56" i="54"/>
  <c r="E55" i="54"/>
  <c r="E54" i="54"/>
  <c r="E53" i="54"/>
  <c r="E52" i="54"/>
  <c r="E51" i="54"/>
  <c r="E50" i="54"/>
  <c r="E49" i="54"/>
  <c r="E48" i="54"/>
  <c r="E47" i="54"/>
  <c r="E46" i="54"/>
  <c r="E45" i="54"/>
  <c r="E44" i="54"/>
  <c r="E43" i="54"/>
  <c r="E42" i="54"/>
  <c r="E41" i="54"/>
  <c r="E40" i="54"/>
  <c r="E39" i="54"/>
  <c r="E38" i="54"/>
  <c r="E37" i="54"/>
  <c r="E36" i="54"/>
  <c r="E35" i="54"/>
  <c r="E34" i="54"/>
  <c r="E33" i="54"/>
  <c r="L217" i="54"/>
  <c r="L216" i="54"/>
  <c r="L215" i="54"/>
  <c r="L214" i="54"/>
  <c r="L213" i="54"/>
  <c r="L212" i="54"/>
  <c r="L211" i="54"/>
  <c r="L210" i="54"/>
  <c r="L209" i="54"/>
  <c r="L208" i="54"/>
  <c r="L207" i="54"/>
  <c r="L206" i="54"/>
  <c r="L205" i="54"/>
  <c r="L204" i="54"/>
  <c r="L203" i="54"/>
  <c r="L202" i="54"/>
  <c r="L201" i="54"/>
  <c r="L200" i="54"/>
  <c r="L199" i="54"/>
  <c r="L198" i="54"/>
  <c r="L197" i="54"/>
  <c r="L196" i="54"/>
  <c r="L195" i="54"/>
  <c r="L194" i="54"/>
  <c r="L193" i="54"/>
  <c r="L192" i="54"/>
  <c r="L191" i="54"/>
  <c r="L190" i="54"/>
  <c r="L189" i="54"/>
  <c r="L188" i="54"/>
  <c r="L187" i="54"/>
  <c r="L186" i="54"/>
  <c r="L185" i="54"/>
  <c r="L184" i="54"/>
  <c r="L183" i="54"/>
  <c r="L182" i="54"/>
  <c r="L181" i="54"/>
  <c r="L180" i="54"/>
  <c r="L179" i="54"/>
  <c r="L178" i="54"/>
  <c r="L177" i="54"/>
  <c r="L176" i="54"/>
  <c r="L175" i="54"/>
  <c r="L174" i="54"/>
  <c r="L173" i="54"/>
  <c r="L172" i="54"/>
  <c r="L171" i="54"/>
  <c r="L170" i="54"/>
  <c r="L169" i="54"/>
  <c r="L168" i="54"/>
  <c r="L167" i="54"/>
  <c r="L166" i="54"/>
  <c r="L165" i="54"/>
  <c r="L164" i="54"/>
  <c r="L163" i="54"/>
  <c r="L162" i="54"/>
  <c r="L161" i="54"/>
  <c r="L160" i="54"/>
  <c r="L159" i="54"/>
  <c r="L158" i="54"/>
  <c r="L157" i="54"/>
  <c r="L156" i="54"/>
  <c r="L155" i="54"/>
  <c r="L154" i="54"/>
  <c r="L153" i="54"/>
  <c r="L152" i="54"/>
  <c r="L151" i="54"/>
  <c r="L150" i="54"/>
  <c r="L149" i="54"/>
  <c r="L148" i="54"/>
  <c r="L147" i="54"/>
  <c r="L146" i="54"/>
  <c r="L145" i="54"/>
  <c r="L144" i="54"/>
  <c r="L143" i="54"/>
  <c r="L142" i="54"/>
  <c r="L141" i="54"/>
  <c r="L140" i="54"/>
  <c r="L139" i="54"/>
  <c r="L138" i="54"/>
  <c r="L137" i="54"/>
  <c r="L136" i="54"/>
  <c r="L135" i="54"/>
  <c r="L134" i="54"/>
  <c r="L133" i="54"/>
  <c r="L132" i="54"/>
  <c r="L131" i="54"/>
  <c r="L130" i="54"/>
  <c r="L129" i="54"/>
  <c r="L128" i="54"/>
  <c r="L127" i="54"/>
  <c r="L126" i="54"/>
  <c r="L125" i="54"/>
  <c r="L124" i="54"/>
  <c r="L123" i="54"/>
  <c r="L122" i="54"/>
  <c r="L121" i="54"/>
  <c r="L120" i="54"/>
  <c r="L119" i="54"/>
  <c r="L118" i="54"/>
  <c r="L117" i="54"/>
  <c r="L116" i="54"/>
  <c r="L115" i="54"/>
  <c r="L114" i="54"/>
  <c r="L113" i="54"/>
  <c r="L112" i="54"/>
  <c r="L111" i="54"/>
  <c r="L110" i="54"/>
  <c r="L109" i="54"/>
  <c r="L108" i="54"/>
  <c r="L107" i="54"/>
  <c r="L106" i="54"/>
  <c r="L105" i="54"/>
  <c r="L104" i="54"/>
  <c r="L103" i="54"/>
  <c r="L102" i="54"/>
  <c r="L101" i="54"/>
  <c r="L100" i="54"/>
  <c r="L99" i="54"/>
  <c r="L98" i="54"/>
  <c r="L97" i="54"/>
  <c r="L96" i="54"/>
  <c r="L95" i="54"/>
  <c r="L94" i="54"/>
  <c r="L93" i="54"/>
  <c r="L92" i="54"/>
  <c r="L91" i="54"/>
  <c r="L90" i="54"/>
  <c r="L89" i="54"/>
  <c r="L88" i="54"/>
  <c r="L87" i="54"/>
  <c r="L86" i="54"/>
  <c r="L85" i="54"/>
  <c r="L84" i="54"/>
  <c r="L83" i="54"/>
  <c r="L82" i="54"/>
  <c r="L81" i="54"/>
  <c r="L80" i="54"/>
  <c r="L79" i="54"/>
  <c r="L78" i="54"/>
  <c r="L77" i="54"/>
  <c r="L76" i="54"/>
  <c r="L75" i="54"/>
  <c r="L74" i="54"/>
  <c r="L73" i="54"/>
  <c r="L72" i="54"/>
  <c r="L71" i="54"/>
  <c r="L70" i="54"/>
  <c r="L69" i="54"/>
  <c r="L68" i="54"/>
  <c r="L67" i="54"/>
  <c r="L66" i="54"/>
  <c r="L65" i="54"/>
  <c r="L64" i="54"/>
  <c r="L63" i="54"/>
  <c r="L62" i="54"/>
  <c r="L61" i="54"/>
  <c r="L60" i="54"/>
  <c r="L59" i="54"/>
  <c r="L58" i="54"/>
  <c r="L57" i="54"/>
  <c r="L56" i="54"/>
  <c r="L55" i="54"/>
  <c r="L54" i="54"/>
  <c r="L53" i="54"/>
  <c r="L52" i="54"/>
  <c r="L51" i="54"/>
  <c r="L50" i="54"/>
  <c r="L49" i="54"/>
  <c r="L48" i="54"/>
  <c r="L47" i="54"/>
  <c r="L46" i="54"/>
  <c r="L45" i="54"/>
  <c r="L44" i="54"/>
  <c r="L43" i="54"/>
  <c r="L42" i="54"/>
  <c r="L41" i="54"/>
  <c r="L40" i="54"/>
  <c r="L39" i="54"/>
  <c r="L38" i="54"/>
  <c r="L37" i="54"/>
  <c r="L36" i="54"/>
  <c r="L35" i="54"/>
  <c r="L34" i="54"/>
  <c r="L33" i="54"/>
  <c r="M218" i="54"/>
  <c r="E218" i="54"/>
  <c r="G218" i="54"/>
  <c r="H218" i="54"/>
  <c r="D218" i="54"/>
  <c r="O218" i="54"/>
  <c r="F218" i="54"/>
  <c r="L218" i="54"/>
</calcChain>
</file>

<file path=xl/sharedStrings.xml><?xml version="1.0" encoding="utf-8"?>
<sst xmlns="http://schemas.openxmlformats.org/spreadsheetml/2006/main" count="931" uniqueCount="288">
  <si>
    <t xml:space="preserve">1) Cominvest reported a sharp decrease in profits due to a compensation of a previous 'accounting mistake'. Its share price have dropped by 50% and the company got kicked out from the Stockholm Stock Exchange O-list. 2) The SEC accused companies related to ABB managers reportedly engaged in insider trading in Combustion Engineering shares - a company that ABB later bought up. 3) La Reine bought up several companies and plundered them (took out all the money/earnings and drove them bankrupt). Altogether it was 400-500 companies and 2 bn SEK. </t>
  </si>
  <si>
    <t>1) SvD 1989-09-06 p.21 http://www.svd.se/tjugo-ar-av-skandaler-vi-minns 2) SvD 1989-11-21 p.1 http://www.svd.se/tjugo-ar-av-skandaler-vi-minns 3) DN 1989-03-22 p.7; Expressen 1989-08-02 p.15 http://www.expressen.se/gt/la-reinemannen-star-atalad-for-nya-brott/</t>
  </si>
  <si>
    <t xml:space="preserve">1) Säfsjö bank (Acct) </t>
  </si>
  <si>
    <t>1) Cominvest (Acct) 2) Combustion Engineering - ABB (Non) 3) La Reine (Near)</t>
  </si>
  <si>
    <t>1) Nordbanken (Non) 2) Thul &amp; Co (Near) 3) Njord (Acct) 4) Banking scandals (Non)</t>
  </si>
  <si>
    <t>1) Lars-Erik Magnusson bought up Fermenta with Larmag and then engaged in several questionable oil businesses expropriating minority owners. The company got thrown out from the Stock Exchange and Fermenta was later sold to its previous owners 2) 10s of employees are accused for serious tax evasion at the brokerage firm Alfred Berg. They faked option transactions with losses so that they can net their huge financial gains on previous transactions and don't need to pay tax. The article states that there is no information on whether this was a something going on on the company level but only that it affected the employees' own personal tax declaration. Apart from that one 'trusted' top manager also speculated for 135 million SEK and lost it on unauthorized stock option transactions. This led to 100 MSEK lower year-end bonuses for the employees. 3) Carnegie speculated on the bond market for 300 million SEK and lost it.</t>
  </si>
  <si>
    <t xml:space="preserve">1) Basel III - EU directive CRR/CRD IV (X) </t>
  </si>
  <si>
    <t xml:space="preserve">1) von Kauffmanns mining businesses (Non) </t>
  </si>
  <si>
    <t xml:space="preserve">1) Wilhelmssons rederiaktiebolag (X) 2) Svenska Lloyd (Near) </t>
  </si>
  <si>
    <t xml:space="preserve">1) D.Dietrichson &amp; C:o (Near) 2) Tomträtten (Acct) </t>
  </si>
  <si>
    <t xml:space="preserve">1) Swedish Embassy in the US (X) </t>
  </si>
  <si>
    <t xml:space="preserve">1) Skredviks municipality (X) </t>
  </si>
  <si>
    <t xml:space="preserve">1) BT-Kemi (Non) 2) Unnamed restaurant scandal (Non) </t>
  </si>
  <si>
    <t xml:space="preserve">1) Stockholms-Tidningen (Non) ; 2) Haningehem (Near) </t>
  </si>
  <si>
    <t xml:space="preserve">1) Asken (Non) 2) Stock Rock AB (Acct) 3) Leoskandalen (Non) 4) Sandvik (Non) </t>
  </si>
  <si>
    <t xml:space="preserve">1) BPA (Near) </t>
  </si>
  <si>
    <t xml:space="preserve">1) Larmag (Non) 2) Alfred Berg (Non) 3) Carnegie (X) </t>
  </si>
  <si>
    <t xml:space="preserve">1) Apoteksbolaget (Non) 2) Astra (X) </t>
  </si>
  <si>
    <t xml:space="preserve">1) Icon Medialab (Non) 2) Streamserve (X) 3) Frontyard (Acct) 4) Net Capital (Non) </t>
  </si>
  <si>
    <t xml:space="preserve">1) ABB (Acct);  2) Prosolvia (Acct); 3) Alfa Laval (Acct); 4) Turkronan (X); 5) TT-trans (Acct); 6) Adcore (Near); 7) CityMail (Non) </t>
  </si>
  <si>
    <t xml:space="preserve">1) Granting huge bonuses for executives on unclear grounds 2) Company building design houses. The company activated several costs as assets, such as board compensation. They accounted for all cash inflows as revenues and did not account for known losses. altogether 54MSEK was missing. </t>
  </si>
  <si>
    <t xml:space="preserve">1) AMF pension (Non) 2) Arkitekthus (Acct) </t>
  </si>
  <si>
    <t xml:space="preserve">1) Panaxia (Acct); 2) TeliaSonera (X) 3) Svensk Exportkredit (Near) </t>
  </si>
  <si>
    <t xml:space="preserve">1) Inflated sales and fraudulent revenue recognition in Initial Public Offering prospectus, The CEO revealed that he did not in fact have a PhD. Note that the Jones book dates it to 1989, however, other sources indicate that the scandal was revealed in 1986. 2) Leaders at Stockholm City have used public money for unauthorized options and futures transactions and lost around 470 million SEK. </t>
  </si>
  <si>
    <t>1) https://sv.wikipedia.org/wiki/Boforsaff%C3%A4ren 2) DI 1987-05-29 p.4; http://www.affarsvarlden.se/bors-ekonominyheter/fermenta-skandalen-som-alla-vill-glomma-6708975 3) SvD 1987-10-07 p.8</t>
  </si>
  <si>
    <t>1) Ovenholm (2012); Jones 2011 Appendix 1, p.510  2) Expressen, 1988-04-26, p.2</t>
  </si>
  <si>
    <t>1) CC lost its FI permission due to periodically not accepting depositions (which was contrary with the regulation). Due to the loss of permission the company went bankrupt. 2) Collected deposits as a company that is not credit institute. Failed to pay interest and went bankrupt. 3) Pension fund that collected investments from the public but then failed to pay it back upon request. It turned out that around 250 million SEK has disappeared from the company. 4) Hedge fund. The fund manager transferred 12 million SEK to his own company which he did not report to Finansinspektionen (FI). The permission of the company to operate as a hedge fund was withdrawn.</t>
  </si>
  <si>
    <t xml:space="preserve">1) https://sv.wikipedia.org/wiki/Custodia_Credit http://www.dn.se/ekonomi/insattningsstopp-kan-leda-till-fi-ingripande/ 2) http://www.di.se/artiklar/2006/8/22/uppdaterad-sparare-far-inte-sina-pengar-fran-acme-group/?p=2 3) SvD 2006-12-17 p.116-117.; http://www.redeye.se/aktiebloggen/obol-harvan; http://www.kuriren.nu/nyheter/obol-tvisterna-och-processerna-4574317.aspx; http://www.idrottensaffarer.se/affarer/2014/05/slutet-for-obols-markliga-svindel 4) DI 2006-01-31 p.17. </t>
  </si>
  <si>
    <t>1) https://sv.wikipedia.org/wiki/Skandia_(f%C3%B6rs%C3%A4kringsbolag)#Skandiaaff.C3.A4ren; Jones 2011 Appendix 1, p.517; 2) http://www.dn.se/ekonomi/intrum-justitia-overdrev-vinsten-1/; 3) SvD Näringsliv 2003-07-26, p.4 (p.36); http://www.svd.se/ohrlings-skandaluppdrag; 4) DI 2003-10-10; p.18; DN 2003-12-09 p.46.</t>
  </si>
  <si>
    <t xml:space="preserve">1) SCA/Industrivärden (Non) 2) Eniro (X) </t>
  </si>
  <si>
    <t xml:space="preserve">1) Bankruptcy Act of 1818 (Other) </t>
  </si>
  <si>
    <t>1) Basel I (X)</t>
  </si>
  <si>
    <t xml:space="preserve">1) BFN recommendation on foreign currency transactions (Acct) </t>
  </si>
  <si>
    <t>1) Swedish shareholders association policy 2001 (Other); 2) Auditor Act 2001 (Acct)</t>
  </si>
  <si>
    <t xml:space="preserve">1) IFRS adoption (Supra); 2) MAD (Supra); 3) Limited Companies Act 2005 - Lag om aktiebolag (Other) </t>
  </si>
  <si>
    <t xml:space="preserve">1) Herbicide manufacturer, dugged hundreds of poison barrels in the ground. It is considered to be Swedens biggest environmental scandal. 2) A man who only owned around 10 000 SEK bought a restaurant for 900 000 SEK. He convinced big companies to give him a loan of 600 000 SEK and he also overtook a debt of 290 000 SEK from the previous owner. The restaurant went bankrupt and the lenders and suppliers lost 1.4 million SEK in total. Apart from the owner an auditor was also accused of taking part in the fraud. </t>
  </si>
  <si>
    <t xml:space="preserve">1) Fermenta (Acct); 2) Stockholm City (Non) </t>
  </si>
  <si>
    <t xml:space="preserve">1) Saba (Non) 2) Gusums bruk (Acct) </t>
  </si>
  <si>
    <t xml:space="preserve">1) Creative accounting before the introduction of US GAAP;  2)  Premature invoices booked as revenues 3) Non-disclosure of substantial information in the IPO prospectus 4) The company went bankrupt because a potential underwriter of the IPO did not transfer the money to the owners (despite a letter of intent). Therefore the company ended up in financial distress and had to file for bankruptcy 5) The company reported revenues based forged invoices. 6) IT consulting company. The managers reported huge expectations towards the future of the company and it was recommended for investing by two big banks as well (SEB, Handelsbanken). However, insiders were selling their holdings and the company went bust some months later. 7) Private postal company. The founder bought 2/3 of a company for 1 GBP from the British Post for which CityMail had right of first refusal (förköpsrätt). The founder was also the Chairman of the Board when CityMail decided not to execute its right to buy the company. Some months later the xompany was sold to the Norwegian Post for 145 million SEK (and so this gain was not realized in CityMail). </t>
  </si>
  <si>
    <t xml:space="preserve">1) Banka Baltija (Acct) </t>
  </si>
  <si>
    <t xml:space="preserve">1) Custodia Credit (Non) 2) Acme associates (Non) 3) Obol (Non); 4) Kullberg &amp; Spiik (Non) </t>
  </si>
  <si>
    <t xml:space="preserve">1) As a reaction for the Kreuger-crash, the FAR (Föreningen Auktoriserade Revisorer - The Swedish Association for Certified Auditors) introduced ten ethical rules in 1933 that was complemented in 1937, 1941 and finalized in 1942 to fifteen rules.   FAR is the Association of Certified Auditors and can be seen as the main accounting body in Sweden until 1989. It issued recommendations for companies on how to do accounting. These recommendations were not binding, however, most of them rather became an industry standard as companies adopted them voluntarily.  This is what Flower, 1994 p.186 describes as 'accounting was governed by law and practice. Apart from the Accounting Act 1929 (law) companies also followed recommendations by the FAR despite it was not enforced officially (practice). </t>
  </si>
  <si>
    <t>1) NBK recommendation (Acct)</t>
  </si>
  <si>
    <t>1) NBK's (Näringslivets Börskommitté) recommendation on disclosure for public companies' annual report (also influenced by academics). This can be seen as the first accounting standard in Sweden.</t>
  </si>
  <si>
    <t xml:space="preserve">1) First FAR recommendation (Acct) </t>
  </si>
  <si>
    <t>Country</t>
  </si>
  <si>
    <t>Year</t>
  </si>
  <si>
    <t>Newspaper scandals
scand_news</t>
  </si>
  <si>
    <t>Newspaper regulations
regl_news</t>
  </si>
  <si>
    <t>Total scandals
scand_tot</t>
    <phoneticPr fontId="2" type="noConversion"/>
  </si>
  <si>
    <t>Accounting scandals
scand_acct</t>
    <phoneticPr fontId="2" type="noConversion"/>
  </si>
  <si>
    <t>Near accounting scandals
scand_near</t>
    <phoneticPr fontId="2" type="noConversion"/>
  </si>
  <si>
    <t>Non-accounting scandals
scand_non</t>
    <phoneticPr fontId="2" type="noConversion"/>
  </si>
  <si>
    <t>Total regulations
regl_tot</t>
    <phoneticPr fontId="2" type="noConversion"/>
  </si>
  <si>
    <t>Accounting regulations
regl_acct</t>
    <phoneticPr fontId="2" type="noConversion"/>
  </si>
  <si>
    <t>Other regulations
regl_oth</t>
    <phoneticPr fontId="2" type="noConversion"/>
  </si>
  <si>
    <t>Supranational regulations
regl_supra</t>
    <phoneticPr fontId="2" type="noConversion"/>
  </si>
  <si>
    <t>n.a.</t>
    <phoneticPr fontId="2" type="noConversion"/>
  </si>
  <si>
    <t xml:space="preserve">1) Barnängen (X) </t>
  </si>
  <si>
    <t>1) Saab was in very difficult financial situation (close to bankruptcy) and needed money to pay its liabilities towards the owners (General Motors). A Russian businessperson was up to buying into SAAB - and so giving cash, but the Swedish state was not really happy about the idea and the owner, GM directly prohibited it. But yet, SAAB needed money, so this person founded an allegedly dummy company in Ukraine which claimed to be an importer/reseller of SAABs in Ukraine and transferred the money to Saab (and Saab sent out two invoices (allegedly forged).
The prosecutor argues that the invoice was set up in order to circumvent the prohibition of the Russian businessman to finance SAAB.</t>
  </si>
  <si>
    <t>1) http://www.wsj.com/articles/five-former-saab-officials-charged-in-sweden-1455900286</t>
  </si>
  <si>
    <t xml:space="preserve">1) Audit Act 1995 (Acct) 2) Annual report Acts 1995 (Supra) </t>
  </si>
  <si>
    <t>1) Reduced tax rates and reductions 2) Amendments to the 1975 and 1976 Acts</t>
  </si>
  <si>
    <t xml:space="preserve">1) Swedish shareholders association policy 1999 (Other); 2) Companies Act 1999 (Other); 3) Auditing Act, 1999 (Acct) 4) Bookkeeping Act 1999 (Acct) </t>
  </si>
  <si>
    <t>1) Prospectus Directive (X);</t>
  </si>
  <si>
    <t>1) PWW Europe, p. 200, Swedish Company Legislation Over Six Decades – A Brief Outline by Carl Hemström, p.195-196;</t>
  </si>
  <si>
    <t xml:space="preserve">1) Before this regulation, there was no common practice or guidelines/laws/recommendations on how to account for foreign currencies in Sweden. For a relatively small, open, export-oriented country like Sweden, foreign currency accounting is an important issue. The question was debated since 1978, big companies lobbied intensively and the recommendation was in place 11 years later. </t>
  </si>
  <si>
    <t>1) Increased share price due to insider trading (related to Carnegie) 2) The owner of franchise right for Hard Rock Café in the Nordic capital cities. Exaggerated valuation of the company in the IPO roadshow documents, no accounting for project costs and slow depreciation in the first year of operations. The share prices dropped dramatically and the shareholders reported the board to the authorities 3) 30 top executives of Volvo, Leo and Sonesons made millions of profit on a directed share issue in the company Leo. This scandal lead to the regulation Lex Leo which requires companies to have the board's approval for directed share issues. 4) Sandvik's foreign exchange manager lost 200 MSEK in FX trades. It seems that he was not intended to make money for himself but rather only made bad decisions for Sandvik, yet the sum of money lost is really high.</t>
  </si>
  <si>
    <t>1) Nobel Industrier, Gamlestaden, Erik Penser och bankerna, Stockholms fondbörs 1992, 2) DI 1985-11-13, p.32 3) Expressen 1985-12-21 p.1; http://www.svd.se/tjugo-ar-av-skandaler-vi-minns
s. 252. in af Sandeberg (2007) 4) SvD 1985-11-30 p.12</t>
  </si>
  <si>
    <t xml:space="preserve">1) Bofors (X) 2) Fermenta (Non) 3) Carousel-companies (X) </t>
  </si>
  <si>
    <t xml:space="preserve">1) Smuggling of weapons and bribing politicians to seal a weapon deal 2) The company bought up a US biotech firm, but half of the purchase price was actually channelled back to the CEO so he could buy options in another company. 44 million USD was missing. 3) Tax evasion carousell. Three people were arrested for building up a network of companies where everything else but untaxed liquid assets were moved out from a company into another and then the rest of the old company was sold to a new owner. This way the old owner paid taxes only on the capital gains from selling the shares instead of the taxes to move the money out from the company.  </t>
  </si>
  <si>
    <t>1) http://www.svd.se/amf-skandalen--dag-for-dag 2) http://www.svd.se/ny-utredning-om-ekobrott-runt-arkitekthus</t>
  </si>
  <si>
    <t xml:space="preserve">1) Saab (Near) </t>
  </si>
  <si>
    <t>1) Swedish subsidiary of the Norwegian company Kraft og Kultur. Inflated revenues and profits for several years. They had to make corrections for 1.5 bn NOK (Norwegian Krowns) 2) Pumped up the value of a small listed company using false information and then sold his shares. Fled to China.</t>
  </si>
  <si>
    <t xml:space="preserve">1) Kraft &amp; Kultur (Acct) 2) NRS Technologies (Near) </t>
  </si>
  <si>
    <t>1) http://www.tromskraft.no/portalWeb/ShowProperty.pdf?nodeId=/BEA%20Repository/372011; https://no.wikipedia.org/wiki/Troms_Kraft#Kraft_.26_Kultur-saken 2) DI 2011-02-01 p.13</t>
  </si>
  <si>
    <t>1) https://en.m.wikipedia.org/wiki/List_of_corporate_collapses_and_scandals; DI 2013-10-17, p.61;  2) DI 2002-04-22 p.14-15 3) DI 2002-04-22 p.14-15; SvD 2007-03-28 p.16 4) http://www.svd.se/tjugo-ar-av-skandaler-vi-minns</t>
  </si>
  <si>
    <t xml:space="preserve">1) http://www.svd.se/panaxia-skandalen-vaxer-ytterligare 2) http://www.svt.se/nyheter/inrikes/telia-sonera-detta-har-hant 3) DI 2012-11-29, p.6-7; </t>
  </si>
  <si>
    <t>1) Aftonbladet 1842-05-04 p.3</t>
  </si>
  <si>
    <t xml:space="preserve">1) Aftonbladet 1899-05-18 p.4; SvD 1899-05-31 p.3; </t>
  </si>
  <si>
    <t>1) Göteborgs Aftonblad 1897-03-04 p.2; DN 1897-03-09 p.1</t>
  </si>
  <si>
    <t xml:space="preserve">1) Rederi-Svea (Near) </t>
  </si>
  <si>
    <t xml:space="preserve">1) Göteborgs Hypotekskassa (Near) </t>
  </si>
  <si>
    <t xml:space="preserve">1) Gillberga pastorats sparbank (Near) </t>
  </si>
  <si>
    <t xml:space="preserve">1) Omnibusbolaget (Acct) </t>
  </si>
  <si>
    <t xml:space="preserve">1) Hallands bataljon (Near) </t>
  </si>
  <si>
    <t xml:space="preserve">1) Olympics Lottery scandal (Non) </t>
  </si>
  <si>
    <t>1) Allmänna Spar- och Kreditkassan (Pingstbanken) (Acct) 2) Sunaman (Near)</t>
  </si>
  <si>
    <t>1) East Jet (X)</t>
  </si>
  <si>
    <t>1) Small travel agency, three people were arrested for economic crime and the company cancelled its flights.</t>
  </si>
  <si>
    <t>1) DI 2005-12-09 p.6</t>
  </si>
  <si>
    <t xml:space="preserve">1) Vadstenabank (Non) </t>
  </si>
  <si>
    <t xml:space="preserve">1) Gjaerfabriken Aukers filial (Non) </t>
  </si>
  <si>
    <t>1) Cereal wholesales company, the CEO was accused for being guilty in driving the company bankrupt. No information about the size of the company but the CEO was 'well-known' according to the articles.</t>
  </si>
  <si>
    <t>1) von Kauffmann sold exploitation rights of mines to Claes Grill's Smaland, but he did not in fact own the mines.</t>
  </si>
  <si>
    <t>1) A clerk embezzled at least 0.5 million SEK. "It is not clear what he has done, but probably manipulated with cash accounts" [quotation from the article]</t>
  </si>
  <si>
    <t xml:space="preserve">1) Göta Finans/Finans-Invest (Acct) ; 2) Växjö oilscandal (Non) </t>
  </si>
  <si>
    <t xml:space="preserve">1) Domänverket (Non) </t>
  </si>
  <si>
    <t xml:space="preserve">1) Invent (Acct) ; 2) Skanska (X) </t>
  </si>
  <si>
    <t xml:space="preserve">1) Bure (X) </t>
  </si>
  <si>
    <t>1) Main owner and Board director Johan Stael borrowed millions of SEK from the company despite his positions. 2) IPO cancelled when it turned out that the founder of the company has been sitting in jail 3) Minority shareholders claimed that the company value is exaggerated and accused/reported the auditor. 4) Net Capital, E-play and Comexchange are three companies owned by the same concern. Pump and dump schemes, the share price of the companies were pumped up using press releases, information letters, share analyses and then the insiders sold their holdings.</t>
  </si>
  <si>
    <t xml:space="preserve">1) Skandia (Acct); 2) Intrum Justitia (Acct); 3) Vasa Energi (X) ; 4) Gotlandsbolaget (X) </t>
  </si>
  <si>
    <t xml:space="preserve">1) Östermalms församling (X) </t>
  </si>
  <si>
    <t xml:space="preserve">1) Axel Nordberg (X) </t>
  </si>
  <si>
    <t xml:space="preserve">1) C.A.Carlsson &amp; komp. (Non) </t>
  </si>
  <si>
    <t>1) Expressen 1970-02-28 p.6.; Aftonbladet 1970-02-27 p.1</t>
  </si>
  <si>
    <t>1) Expressen, 1976-10-28 p.6; SvD, 2007-02-14 p.40; http://blog.zaramis.se/2013/12/30/jacobson-ponsbach/; http://blog.zaramis.se/2009/05/13/bjorkman-doldis-som-hade-mycket-makt/</t>
  </si>
  <si>
    <t>1) DI 2002-04-22 p.14-15</t>
  </si>
  <si>
    <t xml:space="preserve">1) The bank director embezzled 0.5 million SEK through forging documents, entering fictional transactions into the books or not making any entries. This was going on for almost 20 years. </t>
  </si>
  <si>
    <t>1) DN 1956-12-01 p.1;10; SvD 1956-12-01 p.3;16</t>
  </si>
  <si>
    <t>1) Norrskensflamman 1958-10-20 p.3</t>
  </si>
  <si>
    <t xml:space="preserve">1) The municipality treasurer embezzled 300 000 SEK. He had no accounting education so the accounts were 'in miserable condition'. Whenever he expected an internal control, he 'borrowed money' from other municipality accounts. This was going on for 10 years. </t>
  </si>
  <si>
    <t>1) The Ice-Hockey association initiated an Olympic Lottery where tickets for 0.5 and 1 SEK were sold to the public. However, around 75% of the money (several million SEK) were used to cover different administrative costs for the lottery. The auditor argues that all the transactions were well recorded in the books. The scandal is well-covered in the media.</t>
  </si>
  <si>
    <t>1) Aftonbladet 1971-03-27 p.6; 2) SvD 1971-09-10 p.1 p.7</t>
  </si>
  <si>
    <t>1) The banks management covered up huge losses through recording an appreciation of a real estate from 350 000 to 850 000 SEK. 2) The CEO of the municipality-owned Sunaman lended in total 750 000 SEK to his own private company without any collateral. In order to hide the transaction from the books, he also recorded loan losses of 400 000 SEK.</t>
  </si>
  <si>
    <t>1) http://www.sydsvenskan.se/2003-05-20/sveriges-storsta-miljoskandal; http://www.hd.se/2015-10-27/hon-satte-ljuset-pa-bt-kemi 2) SvD 1975-01-29 p.24</t>
  </si>
  <si>
    <t>1) DN 1962-09-27 p.3</t>
  </si>
  <si>
    <t xml:space="preserve">1) The founders of the company convinced a third person to sign a document to be the owner of the company despite he had no votes or capital. In 2.5 years the founders misappropriated 110 000 SEK from the company and went abroad. </t>
  </si>
  <si>
    <t>1) Aftonbladet 1885-06-11. p.4</t>
  </si>
  <si>
    <t>1) He was a shipowner and insured goods for 35 000 Riksbanksdaler (currency). But he only loaded a small part of the goods and then made the ship disappear and claim the money on the insurance company</t>
  </si>
  <si>
    <t xml:space="preserve">1) Trader Ericsson (Non) </t>
  </si>
  <si>
    <t>1) DI 2001-10-08 p.7; DI 2003-10-10; p.18 2) DI 2003-10-10; p.18-19; DI 2001-03-29 p.10 ; 3) DI 2001-06-14 p.24; DI 2003-10-10; p.18</t>
  </si>
  <si>
    <t>1) The person responsible for cash management recorded made-up accounts to cover up from her continuous thefts from the cashier. Altoghether 60 000 SEK has disappeared under several years (comparably her yearly salary was 1400 SEK)</t>
  </si>
  <si>
    <t>1) Aftonbladet 1907-12-07 p.3</t>
  </si>
  <si>
    <t>1) DN 1918-05-19 p.11</t>
  </si>
  <si>
    <t xml:space="preserve">1) Shipping company, a shipowner printed duplicates of shares which he sold or used as a collateral for a loan. [Very short article in the newspaper] 2) The main treasurer embezzled several 100 000 SEKs. He did not record incoming cash but took them for himself. </t>
  </si>
  <si>
    <t>1) SvD 1921-02-26 p.6 2) SvD 1921-12-15 p.3</t>
  </si>
  <si>
    <t>1) Convinced another company to forge pig-iron stock warrants so that the company could borrow against them. Altogether they borrowed against 11 times more pig-iron than they actually kept in the warehouse and obtained loan of 4-5 million SEK loan backed by non-existing pig-iron. 2) The company had serious internal control and accounting issues. The main controller signed blanco cheques, the accountants recorded entries before or after the actual date of the transaction or did not record at all, they kept important lending documents in open, easily accessible areas and the cash safe was open during office hours as well. 1.36 million SEK missing</t>
  </si>
  <si>
    <t>1) DN 1927-02-12 p.1 2) DN 1927-07-01 p.6</t>
  </si>
  <si>
    <t>1) The department manager was forging documents, embezzled around 100 000 SEK in total</t>
  </si>
  <si>
    <t>1) Aftonbladet 1934-06-11 p.1</t>
  </si>
  <si>
    <t xml:space="preserve">1) The main treasurer, who was the cash accountant and the internal controller as well misappropriated bank assets and set up fictious 'short-term loan' accounts to cover up for the embezzlement. 3.4 million SEK was misappropriated and serious internal control problems were discovered - among others that the bank did not conduct any stock-taking for 25 years. </t>
  </si>
  <si>
    <t>1) SvD 1943-05-16 p.17</t>
  </si>
  <si>
    <t>1) - 2) Jones 2011 Appendix 1, p.516 3) http://www.sydsvenskan.se/2003-03-11/asbest-fallde-alfa-lavals-ordforande 4) DI 2002-09-27 p.6 5) http://sverigesradio.se/sida/artikel.aspx?programid=104&amp;artikel=144444; http://www.svd.se/ohrlings-skandaluppdrag 6) DI 2003-10-10; p.18; Aftonbladet 2002-11-14 p.18. 7) DI 2002-04-19 p.6.; DI 2003-10-10; p.18</t>
  </si>
  <si>
    <t xml:space="preserve">1) Tens of brokerage firms missed Bure's stock split and traded its stocks in the previous price before the trading was stopped. </t>
  </si>
  <si>
    <t>1) DI 1999-04-22 p.6; DI 2003-10-10; p.18</t>
  </si>
  <si>
    <t>1) IT Holding company, bought up small IT companies during the IT bubble and several of them went bankrupt. The assets in the balance sheet of these companies 'turned out to be of bad quality'. 2) The company paid excessive compensation to its CEOs, which they claimed to be usual in the US, but was considered scandalously high in Sweden. Also, the performance of the company was rather mediocre. 3) The company was targeted by IK for a takeover but the board of directors supposedly has given only partial information about a segment of the company (Pergo) that was performing badly. After IK found it out they gave a new bid which was 10% lower. The Shareholders Association (Aktiespararna) sued the company for compensation but the Supreme Court decided in favor of Perstorp.</t>
  </si>
  <si>
    <t>1) The auditor (PwC) of the company did not 'apply considerable care' when assessing the risks for the numbers reported by the Latvian subsidiary of the bank that got bankrupt.</t>
  </si>
  <si>
    <t>1) The cash account of the company was emptied out by the person responsible for cash handling. He also led the bookkeeping of the company in a fraudulous way - for example recording the same cash payments several times.</t>
  </si>
  <si>
    <t>1) DN 1879-06-05 p.2</t>
  </si>
  <si>
    <t>1) The bank reported a theft of 300 000 SEK and additional losses from bond transactions and risky lending, which in turn resulted in that the owners had to put in an additional 60% of equity in order to continue the operations</t>
  </si>
  <si>
    <t xml:space="preserve">1) Falsified bookkeeping. The amount of money stolen is 41 000 SEK </t>
  </si>
  <si>
    <t>1) Aftonbladet, 1884-02-14 p.4.</t>
  </si>
  <si>
    <t>1) The manager of the company falsified accounts to increase his own benefits which the auditor reported during the annual general meeting. [no information on the size of the fraud but the manager was brought in front of the court.]</t>
  </si>
  <si>
    <t>1) The company reported 1400 SEK as paid out but in fact there were no proof of this payment.</t>
  </si>
  <si>
    <t>1) Göteborgs Aftonblad 1903-07-10 p.2</t>
  </si>
  <si>
    <t>1) DN 1904-05-17 p.2; Aftonbladet 1904-05-17 p.6</t>
  </si>
  <si>
    <t>1) DI 2000-11-29 p.31 2) DI 2000-11-29 p.31 3) DI 2000-11-29 p.31; http://www.svd.se/ohrlings-skandaluppdrag; 4) DI 10-okt-2003 p.18; DI 2000-09-13 p.27.</t>
  </si>
  <si>
    <t xml:space="preserve">1) Questionable real-estate transaktions to increase profit 2) Skanska speculated with USD exchange rate and state obligations and lost 1 billion SEK </t>
  </si>
  <si>
    <t>1) http://www.dn.se/arkiv/ekonomi/aklagaren-yrkade-pa-fangelsedom/ 2) Aftonbladet 1992-09-30 p.6 http://www.svd.se/tjugo-ar-av-skandaler-vi-minns</t>
  </si>
  <si>
    <t>1) State-owned company running pharmacies. The executives turned out to have generous golden parachute programmes with a combined worth of 150 million SEK. The CEO was later in the same year called back. 2) The head of Astra's USA operations sexually harrasted female employees and spent corporate money on 'sex and alcohol' parties</t>
  </si>
  <si>
    <t>1) SvD, 1996-01-19 p.11; SvD, 1998-01-31 p.2 2) Expressen 1996-05-10 p.8; http://www.svd.se/tjugo-ar-av-skandaler-vi-minns/om/naringsliv</t>
  </si>
  <si>
    <t>1) The football club had bad economy and it was both sponsored and audited by PwC. Later on it got kicked out from the first division due to its economic situation.</t>
  </si>
  <si>
    <t>1) Sportbladet 2004-11-10 p.4; http://www.svd.se/ohrlings-skandaluppdrag</t>
  </si>
  <si>
    <t xml:space="preserve">1) The newspaper went bankrupt but the day before bankruptcy a representant of BPA construction company got paid a cheque of 4.3 million SEK 2) The company Formator got into contract with municipality Haninge to refurbish apartments. However, they did not account for costs in a timely manner and the costs have increased from 100 million SEK to 3 billion SEK. </t>
  </si>
  <si>
    <t>1) http://www.bankrattsforeningen.org.se/bankkrisen37.html; http://www.svd.se/ohrlings-skandaluppdrag</t>
  </si>
  <si>
    <t>1) Expressen 1984-08-28 p.6; http://www.svd.se/tjugo-ar-av-skandaler-vi-minns 2) http://www.dn.se/arkiv/stockholm/rantefritt­lan­basta­utvagen­konkurs­hotar­haningehem/; http://www.kristianstadsbladet.se/kristianstad/formatorskandalen­gjorde­haninge­konkursmassig/; DN Runt Stan 1984-11-07 p.3 (p.155); http://www.svd.se/ohrlings-skandaluppdrag</t>
  </si>
  <si>
    <t>1) Inflated share price due to insider trading (related to Carnegie) 2) Accounting tricks in the company Gusums bruk which went bankrupt and 100 million SEK has disappeared.</t>
  </si>
  <si>
    <t>1) Nobel Industrier, Gamlestaden, Erik Penser och bankerna, Stockholms fondbörs 1992,
s. 252. in af Sandeberg (2007) 2) DN 1988-02-19 p.1; http://www.svd.se/tjugo-ar-av-skandaler-vi-minns</t>
  </si>
  <si>
    <t xml:space="preserve">1) Financial distress, several managers exited with golden parachutes; Following market deregulation, there was a housing price bubble, and it burst. As part of a general rescue as the Swedish banking crisis unfolded, Nordbanken was nationalised for 64 billion kronor. It was later merged with Götabanken, which itself had to write off 37.3% of its creditors, and is now known as Nordea.; Also, Nordbankens president had to leave due to billing himself for consultant work for Nordbanken's Polish subsidiary 2) The company falsified a document stating that they deposited 80 million SEK in Switzerland and had this document signed by a PwC auditor. With this document they bought up firms in Denmark and then emptied out their assets. Altogether 180 million SEK disappeared. 3) The company went bankrupt because of its huge losses in its credit insurance business, just some months after they got an clean audit report. The auditor was accused (and convicted) for professional mistakes as he was 'not analysing the risk in the credit insurance transactions carefully enough'. 4) Banking scandals. Several Swedish banks went bankrupt one after the other. Nyckeln, Obligentia, Consolidator, etc. Although these were 'normal' bankruptcies due to financial distress during an illiquid period, several depositors and lenders suffered losses. </t>
  </si>
  <si>
    <t>1) DN 1994-10-15 p.C2; http://www.svd.se/tjugo-ar-av-skandaler-vi-minns/om/naringsliv 2) DI 1994-12-03 p.6; http://www.svd.se/tjugo-ar-av-skandaler-vi-minns/om/naringsliv 3) SvD Näringsliv 1994-04-30; p.1; http://www.svd.se/tjugo-ar-av-skandaler-vi-minns/om/naringsliv</t>
  </si>
  <si>
    <t xml:space="preserve">1) Inflated cash accounts, used customers' cash to pay bills 2) Bribery in former Soviet countries 3) The wife of the Chief Risk Controller billed falsified invoices to the company where the money was requested to be sent directly to her account. As she was also doing consulting for the company and was responsible for the accounting, she was convicted for accounting fraud (and tax evasion). </t>
  </si>
  <si>
    <t>1) Domänverket paid out a success fee of 1.4M SEK to an agent previously convicted for economic crime for selling wooden houses in Italy - even though no houses were sold in fact.</t>
  </si>
  <si>
    <t>1) Aftonbladet, 1982-11-24, p.8; SvD, 1982-11-27, p. 8; http://www.svd.se/tjugo-ar-av-skandaler-vi-minns</t>
  </si>
  <si>
    <t>1) Some executives took loans on behalf of the company using overvaluated rental properties as collaterals and bought rental apartments and other companies but then the rent income and some companies have disappeared from the books and the company went bankrupt. The lenders lost around 35 million SEK. According to the investigations later on, the executives lended the money on the black market and were fooled and lost the money. 2) Finn Malmberg convinced the energy company of Växjö municipality to lend out its oil reserves of 40 000 cubic meters (worth 40 million SEK) to a Swiss company. Later the oil has disappeared.</t>
  </si>
  <si>
    <t>1) Aftonbladet, 1981-07-28, p.6; http://www.dn.se/nyheter/varlden/domd-finansman-atalas-for-plundring-av-konkursbo/ 2) Aftonbladet 1981-04-14 p.1; http://www.svd.se/tjugo-ar-av-skandaler-vi-minns</t>
  </si>
  <si>
    <t xml:space="preserve">1) Reiner scandal (X) </t>
  </si>
  <si>
    <t>1) DN 1983-12-1 p.8; Aftonbladet 1983-11-18, p.6; http://www.svd.se/tjugo-ar-av-skandaler-vi-minns</t>
  </si>
  <si>
    <t>1) Ove Reiner ex-minister of justice got 42 million SEK loan from the National Bank to buy a company in Switzerland. It became a scandal in the papers but finally he was not convicted</t>
  </si>
  <si>
    <t>1) This Act was based on other Nordic regulations and included several simplifications compared to the one from 1944 and there was also a change from rule-based regulation to principle-based one. For example, larger companies could simplify their handling of shares and their registers of shares.</t>
  </si>
  <si>
    <t>1) First FAR recommendation on Annual Reports by Companies (X)</t>
  </si>
  <si>
    <t>1) Investment company engaged in among others real estate speculation. Their permission to trade was drawn back due to securities worth 1.3 million SEK were missing from the company. The CEO was sentenced for accounting fraud.</t>
  </si>
  <si>
    <t xml:space="preserve">1) Jacobsson &amp; Ponsbach (Acct) </t>
  </si>
  <si>
    <t>1) Expressen 1969-05-29 p.11; SvD 1969-05-31 p.16;</t>
  </si>
  <si>
    <t>1) The company informed only the shareholders but not the stock exchange that their earnings will be worse and the dividend will be 3 instead of 12 SEK. Smaller scandal. Note: Small scandal, the company was traded on something like a B-list.</t>
  </si>
  <si>
    <t xml:space="preserve">1) The company (with a market value of 200 million SEK) gave a contract to the CEO of a golden parachute of 45 million SEK in 1991 and managed to convince the auditor (PWC) not to mention this in the accounting reports. The CEO got fired in 1992 and got the money according to the contract. The case was revealed by the media in 1993 when the tax reports of the CEO were published. </t>
  </si>
  <si>
    <t>1) Arguably the first recommendation by FAR on the form of annual accounts. This is however rather something like 'Notes on the FAR Committee Session' ('Ledamotförteckningar'). In the committee session they discussed accounting issues and included shorter opinions in the minutes. Wallerstedt, 2009, p.162 refers to Björn Markland whom argue that this should be considered as the first FAR recommendation, even though a formal recommendation on this issue was only presented in 1965 (before it was finalized, different versions were published in 1955 and 1961 (Wallerstedt 2009, p.169), as practitioners were already impacted by the initial notes. Note that Others, such as Flower 1994, p.224 considers this to be important in Swedish accounting history from 1965. There is no information about FAR recommendation history on FAR's current website (which can be due to several changes in its functions as it can no longer be considered as a standard setting body in Sweden).</t>
  </si>
  <si>
    <t xml:space="preserve">1) Tax reform (Other) 2) FAR recommendation on the annual reports of limited companies (X) </t>
  </si>
  <si>
    <t>1) Swedish Company Legislation Over Six Decades – A Brief Outline by Carl Hemström, p. 193; https://sv.wikipedia.org/wiki/Aktiebolag_i_Sverige</t>
  </si>
  <si>
    <t xml:space="preserve">1) Swedens first Limited Companies Act. It was influenced by French law and only consisted of 15 paragraphs. It regulated the formation, ratification and dissolution of companies. </t>
  </si>
  <si>
    <t>1) Limited Companies Act 1848 (Other);</t>
  </si>
  <si>
    <t>1) PWW Europe, p. 198; Swedish Company Legislation Over Six Decades – A Brief Outline by Carl Hemström, p. 194</t>
  </si>
  <si>
    <t>1) The Act contained very detailed rules on the formation of companies – rules on the publication of information concerning new companies, and on payments for shares, for example in the form of contributions in kind, including deferred contributions of this type.</t>
  </si>
  <si>
    <t>1) Failing in Corporate Governance and Warning Signs of a Corporate Collapse by Abi&amp; Ahmed, p. 851; Corporate Governance: A survey of OECD countries, p. 49; 2) http://www.globalcorporategovernance.com/; 3) Wallerstedt, 2009 p.287 4) Wallerstedt, 2009 p.287</t>
  </si>
  <si>
    <t>1) Flower 1994, p.210-211</t>
  </si>
  <si>
    <t>1) Limited Companies Act 1910 (Other);</t>
  </si>
  <si>
    <t>1) Den Svenska Finansmarknaden by Sveriges Riksbank, p.72</t>
  </si>
  <si>
    <t xml:space="preserve">1) OECD code: Improve accountability to shareholders and/or maximize shareholder value.; 2) In 1999 the Companies Act was amended to require the board of directors to issue written instructions on the allocation of duties between the board and the managing director, and any other bodies which the board may establish.; 3) The auditing act (Revisionslag) regulates the process of auditing for the entities which are required to be audited. 4) The bookkeeping act (Bokföringslagen) regulates how bookeeping should be done and the entities that are required to present bookkeeping and close the accounts (annual report or simplified annual report) and how these documents should be archived. </t>
  </si>
  <si>
    <t xml:space="preserve">1) As a reaction for the Kreuger-crash, the FAR (Föreningen Auktoriserade Revisorer - The Swedish Association for Certified Auditors) introduced ten ethical rules in 1933 that was complemented in 1937, 1941 and finalized in 1942 to fifteen rules. </t>
  </si>
  <si>
    <t xml:space="preserve">1) Amendment of ethical rules on auditing by FAR (X) </t>
  </si>
  <si>
    <t>1) The history of financial reporting in Sweden by Sven-Arne Nilsson [in European Financial Reporting: A History, by Peter Walton], p.231; Camfferman and Zeff, p.461 https://books.google.se/books?id=F762RSre8PAC&amp;pg=PA416&amp;lpg=PA416&amp;dq=f%C3%B6reningen+auktoriserade+revisorer+1949&amp;source=bl&amp;ots=Uv5zD_135G&amp;sig=p7YbOeiyoCmCb9DwDlrUXzWDBIo&amp;hl=sv&amp;sa=X&amp;ved=0ahUKEwjYjNPdhb_PAhVC3SwKHWHzD14Q6AEIODAF#v=onepage&amp;q&amp;f=false</t>
  </si>
  <si>
    <t xml:space="preserve">1) See the explanation for the recommendation in 1949. </t>
  </si>
  <si>
    <t>1) Flower 1994, p.224</t>
  </si>
  <si>
    <t xml:space="preserve">1) It is an Act that supplements the Companies Act with regard to stock market companies.In such companies, decisions to issue shares, convertible debt instruments and warrants with a preferential right for, among others, board members, deputy board members, the managing director, the deputy managing director and other employees, must be taken at or approved by general meetings and with a highly qualified majority. </t>
  </si>
  <si>
    <t xml:space="preserve">1) Special Issues of New Shares in Stock Market Companies Act 1987 (Other); </t>
  </si>
  <si>
    <t>1) Flower 1994, p.188 2) FAR 1991, p.34</t>
  </si>
  <si>
    <t xml:space="preserve">1) OECD code: Improve accountability to shareholders and/or maximize shareholder value. 2) Influenced by an EU audit recommendation about independent auditors. Introduces the so-called "Analysis-model" (analysmodellen). Also, instead of requiring the auditor to be independent of the company (oberoende), it requires them to be disinterested, uninfluenced (självständig) and objective. [This is difficult to translate to English as both of them mean 'independent'. However, 'oberoende' means that someone is not related to the company anyhow (financially or by other contacts) and 'självständig' means that someone is independent in a way that she is not influenced by the company and can carry out her work on her own.] </t>
  </si>
  <si>
    <t>1) Failing in Corporate Governance and Warning Signs of a Corporate Collapse by Abi&amp; Ahmed, p. 851; Corporate Governance: A survey of OECD countries, p. 49; 2) Wallerstedt, 2009 p. 235</t>
  </si>
  <si>
    <t>1) Wallerstedt, 2009 p. 159</t>
  </si>
  <si>
    <t>1) http://www.dn.se/ekonomi/eniro-i-bokforingsskandal/ http://www.svd.se/nya-uppgifter-eniro-lurar-sina-kunder/om/eniros-skandaler</t>
  </si>
  <si>
    <t>1) http://www.ft.com/cms/s/0/66e6590c-a206-11e4-bbb8-00144feab7de.html#axzz4HaTI5cF4 http://www.dn.se/ekonomi/nyren-far-sparken-fran-industrivarden-efter-sca-skandalen/ http://www.svt.se/nyheter/ekonomi/turerna-kring-sca-detta-har-hant http://www.svt.se/nyheter/lokalt/vasternorrland/sca-saljer-jaktanlaggning 2) http://www.svd.se/nya-uppgifter-eniro-lurar-sina-kunder/om/eniros-skandaler</t>
  </si>
  <si>
    <t>1) Using corporate jet to private trips (family holidays and hunting trips), renovating private hunting areas from the firm's money 2) Charging customers for services they do not deliver</t>
  </si>
  <si>
    <t>1) http://www.ft.com/cms/s/0/39c5ef50-b296-11df-b5ab-00144feabdc0.html#axzz4HaTI5cF4 http://www.svt.se/nyheter/inrikes/miljarder-upp-i-rok-i-hq-skandal</t>
  </si>
  <si>
    <t xml:space="preserve">1) Municipal Income Tax Act (Other) </t>
  </si>
  <si>
    <t>1) Linked taxation to accounting</t>
  </si>
  <si>
    <t>1) Flower 1994, p.183</t>
  </si>
  <si>
    <t>1) Unrestricted depreciation of fixed assets</t>
  </si>
  <si>
    <t>1) Flower 1994, p.184</t>
  </si>
  <si>
    <t xml:space="preserve">1) Abolishment of the unrestricted depreciation of fixed assets </t>
  </si>
  <si>
    <t>1) Flower 1994, p.185-186</t>
  </si>
  <si>
    <t>1) Protecting creditors</t>
  </si>
  <si>
    <t>1) The history of financial reporting in Sweden by Sven-Arne Nilsson [in European Financial Reporting: A History, by Peter Walton], p.224</t>
  </si>
  <si>
    <t>1) The history of financial reporting in Sweden by Sven-Arne Nilsson [in European Financial Reporting: A History, by Peter Walton], p.225</t>
  </si>
  <si>
    <t>1) Modernized business income taxation introduced</t>
  </si>
  <si>
    <t>1) Paradell, 2010; The history of financial reporting in Sweden by Sven-Arne Nilsson [in European Financial Reporting: A History, by Peter Walton], p.236</t>
  </si>
  <si>
    <t xml:space="preserve">1) Tax reform of 1902 (Other) </t>
  </si>
  <si>
    <t xml:space="preserve">1) Amendment of taxation law (Acct) </t>
  </si>
  <si>
    <t>1) Kreuger (Acct);</t>
  </si>
  <si>
    <t>1) Bischof, J., H. Daske, F. Elfers, and L. Hail. 2016. “A tale of two regulators: Risk disclosures, liquidity, and enforcement in the banking sector.” Working paper.; https://en.wikipedia.org/wiki/Basel_II;</t>
  </si>
  <si>
    <t xml:space="preserve">1) Christensen, H., L. Hail, and C. Leuz. 2016. “Capital-market effects of securities regulation: Prior conditions, implementation, and enforcement.” Working paper.; </t>
  </si>
  <si>
    <t>1) It took into consideration the format of the accounts and also considering the disclosure requirements and group accounting techniques.; 2) dealt with in the area of labour law.</t>
  </si>
  <si>
    <t>1) Swedish Company Legislation Over Six Decades – A Brief Outline by Carl Hemström, p.198;</t>
  </si>
  <si>
    <t>1) In 1973 the government proposed new rules on capital procurement - The main reason why such rules were urgently required was the need for fresh capital for  Swedish industry.</t>
  </si>
  <si>
    <t>1) Swedish Company Legislation Over Six Decades – A Brief Outline by Carl Hemström, p.196;</t>
  </si>
  <si>
    <t>1) 1973 Ammendment (Other);</t>
  </si>
  <si>
    <t xml:space="preserve">1) Prosolvia (Acct) </t>
  </si>
  <si>
    <t>1) Overstating profits</t>
  </si>
  <si>
    <t>1) http://www.svt.se/nyheter/prosolvias-uppgang-och-fall https://sv.wikipedia.org/wiki/Prosolvia</t>
  </si>
  <si>
    <t xml:space="preserve">1) HQ Bank (Acct) </t>
  </si>
  <si>
    <t>1) “major deficiencies” in trading operations. Overvaluing trading portfolio, Inaccurate reporting of financial position, undercapitalized since 2008</t>
  </si>
  <si>
    <t xml:space="preserve">1) Eniro (Acct); </t>
  </si>
  <si>
    <t>1) Early recognition of income, creative accounting, creating accounts receivable</t>
  </si>
  <si>
    <t>Sweden</t>
  </si>
  <si>
    <t>Explanation</t>
  </si>
  <si>
    <t>Source</t>
  </si>
  <si>
    <t>1) Jones 2011 Appendix 1;  PWW Europe, p. 198</t>
  </si>
  <si>
    <t>1) Financial instruments; "Ivar Kreuger was well known around the world as a businessman who had built up a business empire. In order to satisfy investors' hunger for dividends, he moved profits between the group companies that had different closing dates for their financial reports. The money was distributed before it was realized that there was not enough capital in the group as a whole to cover the total amount distributed - but, by then, Ivar Kreuger had already committed suicide."</t>
  </si>
  <si>
    <t>Securities Regulations</t>
  </si>
  <si>
    <t>Corporate Scandals</t>
  </si>
  <si>
    <t>1) Prospectus Directive;</t>
  </si>
  <si>
    <t>1) This pillar aims to complement the minimum capital requirements and supervisory review process by developing a set of disclosure requirements which will allow the market participants to gauge the capital adequacy of an institution.;</t>
  </si>
  <si>
    <t>1) Pillar 3 of Basel II: The Market Discipline (Acct);</t>
  </si>
  <si>
    <t>1) It was a general claim to keep books.</t>
  </si>
  <si>
    <t>1) PWW Europe, p. 192</t>
  </si>
  <si>
    <t>1) The purpose of the law was to ensure that the books were kept properly in order to make control of the business possible.The 1929 Act only contained prescriptions about the balance sheet and not about the profit and loss account.</t>
  </si>
  <si>
    <t>1) PWW Europe, p. 193</t>
  </si>
  <si>
    <t>1) Accounting Act 1929 (Acct);</t>
  </si>
  <si>
    <t>1) Limited Companies Act 1895 (Acct);</t>
  </si>
  <si>
    <t>1) Limited Companies Act 1944 (Other);</t>
  </si>
  <si>
    <t>1) Limited Companies Act 1975 (Other);</t>
  </si>
  <si>
    <t xml:space="preserve">1) Drax Holding (X) ; 2) Pharmacia (Non) 3) Perstorp (Near) </t>
  </si>
  <si>
    <t xml:space="preserve">1) State-authority scandals (Jacob Palmstierna case) (X) 2) Trelleborg (X) </t>
  </si>
  <si>
    <t>1) SvD, 1990-01-12 p.2; DI 1990-12-06 p.8 2) DI 2003-10-10; p.18</t>
  </si>
  <si>
    <t>1) Revised and more detailed Limited Companies Act that was published in 1910. Apart from the previous claim to keep books it included some more details, among others that companies should have an auditor. However, no education or independence was required for the auditor.</t>
  </si>
  <si>
    <t>1) PWW Europe, p. 200 2) Swedish Company Legislation Over Six Decades – A Brief Outline by Carl Hemström, p.197;</t>
  </si>
  <si>
    <t>1) Accounting Act 1976 (Acct); 2) Co-determination in the Workplace Act 1976 (X);</t>
  </si>
  <si>
    <t>1) Wallerstedt, 2009, p.233; 2) Wallerstedt, 2009 p. 287; PWW Europe, p. 204; http://eur-lex.europa.eu/legal-content/sv/NIM/?uri=CELEX:31978L0660; http://eur-lex.europa.eu/legal-content/SV/NIM/?uri=celex:31983L0349</t>
  </si>
  <si>
    <t>1) Formalizes requirements on auditors, audit companies; 2) Årsredovisningslag, Annual Report Act introduced discussing the content and structure of annual reports. Technically it is three acts (Annual Report Act, Act for AR in Insurance Companies, Act for AR in Credit Institutions and Investment Firms) and two regulatory supporting documents ('Förordnings'). EC-adapted regulation due to the 1992 agreement between EFTA and EU and also conform with the EU's 4th and 7th directive.</t>
  </si>
  <si>
    <t>1) Exception: Local gaap allowed for public firms in unregulated (non-EU) markets; 2) Market Abuse Directive; 3) It replaced the Limited Companies Act from 1975. Different rules on dividends, splits, warrants, accounts can be reported in Euros, etc.</t>
  </si>
  <si>
    <t>1) A Review of the IFRS-Adoption Literature by De George-Li-Shivakuma, p.115; 2) Christensen, H., L. Hail, and C. Leuz. 2016. “Capital-market effects of securities regulation: Prior conditions, implementation, and enforcement.” Working paper.; 3) Wallerstedt, 2009, p.287; http://www.riksdagen.se/sv/dokument-lagar/dokument/svensk-forfattningssamling/aktiebolagslag-2005551_sfs-2005-551</t>
  </si>
  <si>
    <t xml:space="preserve">1) Örebro SK (Near) </t>
  </si>
  <si>
    <t xml:space="preserve">1) Several government organizations had been found to overstate revenues and earnings or other accounting frauds. Also, there was a case of insider trading (with government bond interest rate derivatives) at the Ministry of Finance; 2) After delivering strong results in the 1980s, the company was delivering very weak results in 1990 in connection with a downward change in the expectation of the economy. This ended up as a scandal in DI as the CEO in 1990 was rather in the news with expensive hunts, dissolute private flights and bad contracts. </t>
  </si>
  <si>
    <t>1) Questionable apartment renovations and remuneration programme; embedded value insurance accounting 2) Overstating profit for the english subsidiary with 80 million SEK which resulted in a 31% decrease in share price 3) Vasa Energi sent out fake invoices to different households. The case became a scandal as the company was audited by PwC which had several other scandalous auditees. This is a PwC scandal that was not really covered by the media before the 2007 article on PwC scandals. The article in 2003 states that 50-100 companies reported Vasa Energi at the police for receiving fake invoives of 6000 SEK.  4) The head of the company accepted a bribe of 20 million SEK in connection with building high-speed-ferries.</t>
  </si>
  <si>
    <t>1) Carnegie (Acct); 2) Habo Finans (Non) 3) Cevian, Nordea (X) 4) Fly me (Acct) 5) PwC (Acct)</t>
  </si>
  <si>
    <t>1) https://en.wikipedia.org/wiki/Trustor_affair https://sv.wikipedia.org/wiki/Trustorh%C3%A4rvan 2) http://www.di.se/artiklar/2000/6/15/brakig-stamma-vantar-skandalbolag/; http://www.svd.se/ohrlings-skandaluppdrag; SvD 2007-03-28 p.16</t>
  </si>
  <si>
    <t>1) Overstating profits, manipulating the values of options in the financial reports 2) Ponzi-scheme pyramid 3) Cevian: activist investor fund, accused of insider trading but convicted only for tax evasion. Nordea: accused for insider trading but convicted only for tax evasion 4) Avoided to enter 180 mn SEK into the books and took out 59 MSEK from a Swedish subsidiary that has led to bankruptcy 5) In 2007, scandals around companies that were audited by PWC has increased and the press collected several scandalous companies from the recent years that were audited by PWC. Articles such as 'The big auditing company is popular among shady companies - The list of scandalous companies they were working with is long' came out listing the different scandals of PwC-audited companies.</t>
  </si>
  <si>
    <t>1) http://www.dn.se/ekonomi/carnegieskandalen/ http://www.aftonbladet.se/nyheter/article11260532.ab 2) http://www.svt.se/nyheter/lokalt/smaland/habo-erik-edman-om-habo-finans http://www.affarsvarlden.se/affarsjuridik/article2557852.ece; 3) SvD 2007-04-19 p.6 (p.46); http://www.svd.se/bakslag-for-cevian-och-nordeamannen 4) SvD 2007-03-28 p.16 (p.48); http://www.aftonbladet.se/nyheter/article10899592.ab; http://www.svd.se/fler-fragor-an-svar-om-advokatens-roll-i-fly-me; http://www.svd.se/tva-doms-i-fly-me-skandalen 5) http://www.svd.se/ohrlings-skandaluppdrag; SvD 2007-03-28 p.16</t>
  </si>
  <si>
    <t>1) Questionable financing of share acquisitions by the main shareholder, systematic previous undervaluation of assets; 2)  Solitair had hard times during 1997 when minority shareholders were oppressed, managers were insider trading and in general, the board was weak in controlling the operations. The scandals started in 1997, it was de-listed in 1998 but the minority shareholders got a very unfair bid for their shares so they didn't sell and struggled to get more money out for the shares. The case was brought to limelight again during the 2007 PwC scandal.</t>
  </si>
  <si>
    <t>1) Trustor (Near); 2) Solitair (Non)</t>
  </si>
  <si>
    <t>1) The 1855 Act on account books and notes of account was the first proper legislation on bookkeeping.</t>
  </si>
  <si>
    <t xml:space="preserve">1) Accounting Act (Acct) </t>
  </si>
  <si>
    <t>1) Ethical Guidelines on Auditing by FAR (Acct)</t>
  </si>
  <si>
    <t xml:space="preserve">1) AMLA Act (X, Supra) </t>
  </si>
  <si>
    <t>1) Fiscal reform (Other) ; 2) Financial Instrument Trading Act (X,Other)</t>
  </si>
  <si>
    <t xml:space="preserve">1) Nilsson p.237 2) https://www.riksdagen.se/sv/dokument-lagar/dokument/svensk-forfattningssamling/lag-1991980-om-handel-med-finansiella_sfs-1991-980 </t>
  </si>
  <si>
    <t xml:space="preserve">1) Untaxed reserves in stock and investment reserves were abolished 2) Regulates stock market tradings (very briefly!) and describes the prospectus content for common offerings (both IPO and secondary offering). </t>
  </si>
  <si>
    <t xml:space="preserve">1) Transparency Directive; 2) Markets in Financial Instruments Directive; 3) Other events: Finally, in 2007, the former RR (Accounting Council) was incorporated in a self-regulatory umbrella organization called the Association for Generally Accepted Principles in the Securities Market ( and the "new" council was called the RFR. 4) Regulates securities movements, the operations stock exchanges, clearing houses and similar. </t>
  </si>
  <si>
    <t>1) - 2) Christensen, H., L. Hail, and C. Leuz. 2016. “Capital-market effects of securities regulation: Prior conditions, implementation, and enforcement.” Working paper.;  3) PWW Europe, p. 207 4) http://www.notisum.se/rnp/sls/lag/20070528.htm</t>
  </si>
  <si>
    <t>1) Basel III bank regulation adopted following the EU directive. Comes into power in 2016.</t>
  </si>
  <si>
    <t>1) Anti-Money Laundering and Terrorist Financing Act according to the third EU directive. Entered into force 15 March 2009.</t>
  </si>
  <si>
    <t>1) http://www.anti-moneylaundering.org/europe/sweden.aspx</t>
  </si>
  <si>
    <t xml:space="preserve">1) Amendments to the Securites Market Act (2007:528) (X) 2) Implementation of the 2013/34/EU (the so-called Accounting Directive) EU directive through amendment of the Annual Report Act, Annual Reports of Credit Institutes and Securities Trading companies and others (X) 3) MiFiR, MiFiD II, IDD, MAR, MAD and UCITS V Directive - Financial Market regulations (X) </t>
  </si>
  <si>
    <t xml:space="preserve">1) Implementation of the Transparency Directive Amendment (2013/50/EU) /the so-called TDAD/, came into power on the 1st of February, 2016. 2) Amendments due to 2013/34/EU, came into power in 2016. 3) These financial market regulations are going to be in power 2018 the latest (and so they are out of samle in Sweden). The reference link describes the timing plan of the implementation of these regulations by the Swedish government. </t>
  </si>
  <si>
    <t xml:space="preserve">1) http://www.fi.se/en/published/news/2016/notification-of-home-member-state-under-the-transparency-directive/ 2) https://www.lagboken.se/Views/Pages/GetFile.ashx?portalId=56&amp;cat=321582&amp;docId=2846582&amp;propId=5; http://www.regelradet.se/wp-content/files_mf/14110352742014_201_remiss.pdf 3) http://www.regeringen.se/artiklar/2015/12/tidsplan-for-tre-lagstiftningsarenden-pa-finansmarknadsomradet/ </t>
  </si>
  <si>
    <t xml:space="preserve">1) TPD (Supra); 2) MiFiD (X); 3) Foundation of RFR (X) 4) Securities markets Act (X) </t>
  </si>
  <si>
    <t>1) Annual Accounts Act (Acct)</t>
  </si>
  <si>
    <t>1) Lag om årsredovisning m.m. i vissa företag (SFS 1980:1103), https://www.riksdagen.se/sv/dokument-lagar/dokument/svensk-forfattningssamling/lag-19801103-om-arsredovisning-mm-i-vissa_sfs-1980-1103</t>
  </si>
  <si>
    <t>1) Set out rules and specific guidelines for the preparation of consolidated group accounts.</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</si>
</sst>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indexed="8"/>
      <name val="Times New Roman"/>
      <family val="2"/>
    </font>
    <font>
      <sz val="11"/>
      <color theme="1"/>
      <name val="Calibri"/>
      <family val="2"/>
      <scheme val="minor"/>
    </font>
    <font>
      <sz val="10"/>
      <name val="Arial"/>
      <family val="2"/>
    </font>
    <font>
      <sz val="11"/>
      <color rgb="FF9C0006"/>
      <name val="Calibri"/>
      <family val="2"/>
      <scheme val="minor"/>
    </font>
    <font>
      <sz val="8"/>
      <name val="Helvetica"/>
      <family val="2"/>
    </font>
    <font>
      <u/>
      <sz val="11"/>
      <color indexed="20"/>
      <name val="Times New Roman"/>
      <family val="2"/>
    </font>
    <font>
      <u/>
      <sz val="11"/>
      <color indexed="12"/>
      <name val="Times New Roman"/>
      <family val="2"/>
    </font>
    <font>
      <i/>
      <sz val="10"/>
      <color rgb="FF7F7F7F"/>
      <name val="Calibri"/>
      <family val="2"/>
      <scheme val="minor"/>
    </font>
    <font>
      <sz val="11"/>
      <color indexed="9"/>
      <name val="Calibri"/>
    </font>
    <font>
      <sz val="11"/>
      <color indexed="8"/>
      <name val="Calibri"/>
      <family val="2"/>
    </font>
    <font>
      <sz val="11"/>
      <name val="Calibri"/>
    </font>
    <font>
      <sz val="11"/>
      <color indexed="8"/>
      <name val="Calibri"/>
      <family val="2"/>
    </font>
  </fonts>
  <fills count="8">
    <fill>
      <patternFill patternType="none"/>
    </fill>
    <fill>
      <patternFill patternType="gray125"/>
    </fill>
    <fill>
      <patternFill patternType="solid">
        <fgColor rgb="FFFFC7CE"/>
      </patternFill>
    </fill>
    <fill>
      <patternFill patternType="solid">
        <fgColor rgb="FF000000"/>
        <bgColor rgb="FF003300"/>
      </patternFill>
    </fill>
    <fill>
      <patternFill patternType="solid">
        <fgColor indexed="16"/>
        <bgColor indexed="22"/>
      </patternFill>
    </fill>
    <fill>
      <patternFill patternType="solid">
        <fgColor indexed="18"/>
        <bgColor indexed="22"/>
      </patternFill>
    </fill>
    <fill>
      <patternFill patternType="solid">
        <fgColor indexed="22"/>
        <bgColor indexed="64"/>
      </patternFill>
    </fill>
    <fill>
      <patternFill patternType="solid">
        <fgColor indexed="57"/>
        <bgColor indexed="22"/>
      </patternFill>
    </fill>
  </fills>
  <borders count="1">
    <border>
      <left/>
      <right/>
      <top/>
      <bottom/>
      <diagonal/>
    </border>
  </borders>
  <cellStyleXfs count="11">
    <xf numFmtId="0" fontId="0" fillId="0" borderId="0"/>
    <xf numFmtId="0" fontId="2" fillId="0" borderId="0">
      <alignment vertical="center"/>
    </xf>
    <xf numFmtId="0" fontId="2" fillId="0" borderId="0">
      <alignment vertical="center"/>
    </xf>
    <xf numFmtId="0" fontId="2" fillId="0" borderId="0"/>
    <xf numFmtId="0" fontId="2" fillId="0" borderId="0">
      <alignment vertical="center"/>
    </xf>
    <xf numFmtId="0" fontId="3" fillId="2" borderId="0" applyNumberFormat="0" applyBorder="0" applyAlignment="0" applyProtection="0"/>
    <xf numFmtId="0" fontId="1" fillId="0" borderId="0"/>
    <xf numFmtId="0" fontId="5" fillId="0" borderId="0" applyNumberFormat="0" applyFill="0" applyBorder="0" applyAlignment="0" applyProtection="0"/>
    <xf numFmtId="0" fontId="6" fillId="0" borderId="0" applyNumberFormat="0" applyFill="0" applyBorder="0" applyAlignment="0" applyProtection="0"/>
    <xf numFmtId="0" fontId="1" fillId="0" borderId="0"/>
    <xf numFmtId="0" fontId="7" fillId="0" borderId="0" applyNumberFormat="0" applyFill="0" applyBorder="0" applyAlignment="0" applyProtection="0"/>
  </cellStyleXfs>
  <cellXfs count="22">
    <xf numFmtId="0" fontId="0" fillId="0" borderId="0" xfId="0"/>
    <xf numFmtId="0" fontId="8" fillId="7" borderId="0" xfId="10" applyFont="1" applyFill="1" applyBorder="1" applyAlignment="1" applyProtection="1">
      <alignment horizontal="center" vertical="center" wrapText="1"/>
    </xf>
    <xf numFmtId="0" fontId="9" fillId="0" borderId="0" xfId="0" applyFont="1" applyAlignment="1">
      <alignment vertical="center"/>
    </xf>
    <xf numFmtId="0" fontId="8" fillId="3" borderId="0" xfId="0" applyFont="1" applyFill="1" applyAlignment="1">
      <alignment horizontal="center" vertical="center"/>
    </xf>
    <xf numFmtId="0" fontId="8" fillId="4" borderId="0" xfId="10" applyFont="1" applyFill="1" applyBorder="1" applyAlignment="1" applyProtection="1">
      <alignment horizontal="center" vertical="center" wrapText="1"/>
    </xf>
    <xf numFmtId="0" fontId="8" fillId="5" borderId="0" xfId="10" applyFont="1" applyFill="1" applyBorder="1" applyAlignment="1" applyProtection="1">
      <alignment horizontal="center" vertical="center" wrapText="1"/>
    </xf>
    <xf numFmtId="0" fontId="10" fillId="6" borderId="0" xfId="10" applyFont="1" applyFill="1" applyBorder="1" applyAlignment="1" applyProtection="1">
      <alignment horizontal="left" vertical="center"/>
    </xf>
    <xf numFmtId="0" fontId="10" fillId="6" borderId="0" xfId="10" applyFont="1" applyFill="1" applyBorder="1" applyAlignment="1" applyProtection="1">
      <alignment horizontal="center" vertical="center"/>
    </xf>
    <xf numFmtId="0" fontId="9" fillId="0" borderId="0" xfId="0" applyFont="1" applyAlignment="1">
      <alignment horizontal="left" vertical="center"/>
    </xf>
    <xf numFmtId="0" fontId="10" fillId="0" borderId="0" xfId="1" applyNumberFormat="1" applyFont="1" applyAlignment="1" applyProtection="1">
      <alignment horizontal="left" vertical="center"/>
    </xf>
    <xf numFmtId="0" fontId="10" fillId="0" borderId="0" xfId="1" applyNumberFormat="1" applyFont="1" applyAlignment="1" applyProtection="1">
      <alignment horizontal="center" vertical="center"/>
    </xf>
    <xf numFmtId="0" fontId="10" fillId="0" borderId="0" xfId="0" applyFont="1" applyFill="1" applyAlignment="1">
      <alignment vertical="center"/>
    </xf>
    <xf numFmtId="0" fontId="9" fillId="0" borderId="0" xfId="0" applyFont="1" applyFill="1" applyAlignment="1">
      <alignment vertical="center"/>
    </xf>
    <xf numFmtId="0" fontId="11" fillId="0" borderId="0" xfId="0" applyFont="1" applyAlignment="1">
      <alignment vertical="center"/>
    </xf>
    <xf numFmtId="0" fontId="10" fillId="0" borderId="0" xfId="0" applyFont="1" applyAlignment="1">
      <alignment horizontal="center" vertical="center"/>
    </xf>
    <xf numFmtId="0" fontId="10" fillId="0" borderId="0" xfId="5" applyFont="1" applyFill="1" applyAlignment="1">
      <alignment vertical="center"/>
    </xf>
    <xf numFmtId="0" fontId="10" fillId="0" borderId="0" xfId="1" applyNumberFormat="1" applyFont="1" applyFill="1" applyAlignment="1" applyProtection="1">
      <alignment horizontal="center" vertical="center"/>
    </xf>
    <xf numFmtId="0" fontId="10" fillId="0" borderId="0" xfId="1" applyNumberFormat="1" applyFont="1" applyAlignment="1">
      <alignment horizontal="left" vertical="center"/>
    </xf>
    <xf numFmtId="0" fontId="10" fillId="0" borderId="0" xfId="1" applyNumberFormat="1" applyFont="1" applyAlignment="1">
      <alignment horizontal="center" vertical="center"/>
    </xf>
    <xf numFmtId="0" fontId="10" fillId="0" borderId="0" xfId="1" applyNumberFormat="1" applyFont="1" applyFill="1" applyAlignment="1">
      <alignment horizontal="center" vertical="center"/>
    </xf>
    <xf numFmtId="0" fontId="10" fillId="0" borderId="0" xfId="1" applyNumberFormat="1" applyFont="1" applyFill="1" applyAlignment="1">
      <alignment horizontal="left" vertical="center"/>
    </xf>
    <xf numFmtId="0" fontId="9" fillId="0" borderId="0" xfId="0" applyFont="1" applyAlignment="1">
      <alignment horizontal="center" vertical="center"/>
    </xf>
  </cellXfs>
  <cellStyles count="11">
    <cellStyle name="ANCLAS,REZONES Y SUS PARTES,DE FUNDICION,DE HIERRO O DE ACERO" xfId="1"/>
    <cellStyle name="Bad" xfId="5" builtinId="27"/>
    <cellStyle name="bstitutes]_x000a__x000a_; The following mappings take Word for MS-DOS names, PostScript names, and TrueType_x000a__x000a_; names into account" xfId="4"/>
    <cellStyle name="bstitutes]_x000d__x000a_; The following mappings take Word for MS-DOS names, PostScript names, and TrueType_x000d__x000a_; names into account" xfId="2"/>
    <cellStyle name="Explanatory Text" xfId="10" builtinId="53"/>
    <cellStyle name="Followed Hyperlink" xfId="7" builtinId="9" hidden="1"/>
    <cellStyle name="Hyperlink" xfId="8" builtinId="8" hidden="1"/>
    <cellStyle name="Normal" xfId="0" builtinId="0"/>
    <cellStyle name="Normal 2" xfId="3"/>
    <cellStyle name="Normal 3" xfId="6"/>
    <cellStyle name="Normal 3 2" xfId="9"/>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www.dn.se/arkiv/ekonomi/aklagaren-yrkade-pa-fangelsedom/" TargetMode="External"/><Relationship Id="rId2" Type="http://schemas.openxmlformats.org/officeDocument/2006/relationships/hyperlink" Target="https://sv.wikipedia.org/wiki/Boforsaff%C3%A4ren" TargetMode="External"/><Relationship Id="rId3"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8"/>
  <sheetViews>
    <sheetView tabSelected="1" workbookViewId="0">
      <pane xSplit="2" ySplit="1" topLeftCell="C2" activePane="bottomRight" state="frozen"/>
      <selection pane="topRight" activeCell="C1" sqref="C1"/>
      <selection pane="bottomLeft" activeCell="A2" sqref="A2"/>
      <selection pane="bottomRight"/>
    </sheetView>
  </sheetViews>
  <sheetFormatPr baseColWidth="10" defaultColWidth="11.5" defaultRowHeight="15" x14ac:dyDescent="0.15"/>
  <cols>
    <col min="1" max="1" width="9.83203125" style="2" customWidth="1"/>
    <col min="2" max="2" width="9.83203125" style="8" customWidth="1"/>
    <col min="3" max="5" width="14.33203125" style="21" customWidth="1"/>
    <col min="6" max="8" width="14.33203125" style="14" customWidth="1"/>
    <col min="9" max="11" width="14.33203125" style="12" customWidth="1"/>
    <col min="12" max="15" width="14.33203125" style="14" customWidth="1"/>
    <col min="16" max="18" width="14.33203125" style="2" customWidth="1"/>
    <col min="19" max="16384" width="11.5" style="2"/>
  </cols>
  <sheetData>
    <row r="1" spans="1:18" ht="46" customHeight="1" x14ac:dyDescent="0.15">
      <c r="A1" s="3" t="s">
        <v>45</v>
      </c>
      <c r="B1" s="3" t="s">
        <v>46</v>
      </c>
      <c r="C1" s="1" t="s">
        <v>47</v>
      </c>
      <c r="D1" s="1" t="s">
        <v>48</v>
      </c>
      <c r="E1" s="4" t="s">
        <v>49</v>
      </c>
      <c r="F1" s="4" t="s">
        <v>50</v>
      </c>
      <c r="G1" s="4" t="s">
        <v>51</v>
      </c>
      <c r="H1" s="4" t="s">
        <v>52</v>
      </c>
      <c r="I1" s="4" t="s">
        <v>238</v>
      </c>
      <c r="J1" s="4" t="s">
        <v>233</v>
      </c>
      <c r="K1" s="4" t="s">
        <v>234</v>
      </c>
      <c r="L1" s="5" t="s">
        <v>53</v>
      </c>
      <c r="M1" s="5" t="s">
        <v>54</v>
      </c>
      <c r="N1" s="5" t="s">
        <v>55</v>
      </c>
      <c r="O1" s="5" t="s">
        <v>56</v>
      </c>
      <c r="P1" s="5" t="s">
        <v>237</v>
      </c>
      <c r="Q1" s="5" t="s">
        <v>233</v>
      </c>
      <c r="R1" s="5" t="s">
        <v>234</v>
      </c>
    </row>
    <row r="2" spans="1:18" x14ac:dyDescent="0.15">
      <c r="A2" s="6" t="s">
        <v>232</v>
      </c>
      <c r="B2" s="6">
        <v>1800</v>
      </c>
      <c r="C2" s="7" t="s">
        <v>57</v>
      </c>
      <c r="D2" s="7" t="s">
        <v>57</v>
      </c>
      <c r="E2" s="7" t="s">
        <v>57</v>
      </c>
      <c r="F2" s="7" t="s">
        <v>57</v>
      </c>
      <c r="G2" s="7" t="s">
        <v>57</v>
      </c>
      <c r="H2" s="7" t="s">
        <v>57</v>
      </c>
      <c r="I2" s="6"/>
      <c r="J2" s="6"/>
      <c r="K2" s="6"/>
      <c r="L2" s="7" t="s">
        <v>57</v>
      </c>
      <c r="M2" s="7" t="s">
        <v>57</v>
      </c>
      <c r="N2" s="7" t="s">
        <v>57</v>
      </c>
      <c r="O2" s="7" t="s">
        <v>57</v>
      </c>
      <c r="P2" s="6"/>
      <c r="Q2" s="6"/>
      <c r="R2" s="6"/>
    </row>
    <row r="3" spans="1:18" x14ac:dyDescent="0.15">
      <c r="A3" s="6" t="s">
        <v>232</v>
      </c>
      <c r="B3" s="6">
        <v>1801</v>
      </c>
      <c r="C3" s="7" t="s">
        <v>57</v>
      </c>
      <c r="D3" s="7" t="s">
        <v>57</v>
      </c>
      <c r="E3" s="7" t="s">
        <v>57</v>
      </c>
      <c r="F3" s="7" t="s">
        <v>57</v>
      </c>
      <c r="G3" s="7" t="s">
        <v>57</v>
      </c>
      <c r="H3" s="7" t="s">
        <v>57</v>
      </c>
      <c r="I3" s="6"/>
      <c r="J3" s="6"/>
      <c r="K3" s="6"/>
      <c r="L3" s="7" t="s">
        <v>57</v>
      </c>
      <c r="M3" s="7" t="s">
        <v>57</v>
      </c>
      <c r="N3" s="7" t="s">
        <v>57</v>
      </c>
      <c r="O3" s="7" t="s">
        <v>57</v>
      </c>
      <c r="P3" s="6"/>
      <c r="Q3" s="6"/>
      <c r="R3" s="6"/>
    </row>
    <row r="4" spans="1:18" x14ac:dyDescent="0.15">
      <c r="A4" s="6" t="s">
        <v>232</v>
      </c>
      <c r="B4" s="6">
        <v>1802</v>
      </c>
      <c r="C4" s="7" t="s">
        <v>57</v>
      </c>
      <c r="D4" s="7" t="s">
        <v>57</v>
      </c>
      <c r="E4" s="7" t="s">
        <v>57</v>
      </c>
      <c r="F4" s="7" t="s">
        <v>57</v>
      </c>
      <c r="G4" s="7" t="s">
        <v>57</v>
      </c>
      <c r="H4" s="7" t="s">
        <v>57</v>
      </c>
      <c r="I4" s="6"/>
      <c r="J4" s="6"/>
      <c r="K4" s="6"/>
      <c r="L4" s="7" t="s">
        <v>57</v>
      </c>
      <c r="M4" s="7" t="s">
        <v>57</v>
      </c>
      <c r="N4" s="7" t="s">
        <v>57</v>
      </c>
      <c r="O4" s="7" t="s">
        <v>57</v>
      </c>
      <c r="P4" s="6"/>
      <c r="Q4" s="6"/>
      <c r="R4" s="6"/>
    </row>
    <row r="5" spans="1:18" x14ac:dyDescent="0.15">
      <c r="A5" s="6" t="s">
        <v>232</v>
      </c>
      <c r="B5" s="6">
        <v>1803</v>
      </c>
      <c r="C5" s="7" t="s">
        <v>57</v>
      </c>
      <c r="D5" s="7" t="s">
        <v>57</v>
      </c>
      <c r="E5" s="7" t="s">
        <v>57</v>
      </c>
      <c r="F5" s="7" t="s">
        <v>57</v>
      </c>
      <c r="G5" s="7" t="s">
        <v>57</v>
      </c>
      <c r="H5" s="7" t="s">
        <v>57</v>
      </c>
      <c r="I5" s="6"/>
      <c r="J5" s="6"/>
      <c r="K5" s="6"/>
      <c r="L5" s="7" t="s">
        <v>57</v>
      </c>
      <c r="M5" s="7" t="s">
        <v>57</v>
      </c>
      <c r="N5" s="7" t="s">
        <v>57</v>
      </c>
      <c r="O5" s="7" t="s">
        <v>57</v>
      </c>
      <c r="P5" s="6"/>
      <c r="Q5" s="6"/>
      <c r="R5" s="6"/>
    </row>
    <row r="6" spans="1:18" x14ac:dyDescent="0.15">
      <c r="A6" s="6" t="s">
        <v>232</v>
      </c>
      <c r="B6" s="6">
        <v>1804</v>
      </c>
      <c r="C6" s="7" t="s">
        <v>57</v>
      </c>
      <c r="D6" s="7" t="s">
        <v>57</v>
      </c>
      <c r="E6" s="7" t="s">
        <v>57</v>
      </c>
      <c r="F6" s="7" t="s">
        <v>57</v>
      </c>
      <c r="G6" s="7" t="s">
        <v>57</v>
      </c>
      <c r="H6" s="7" t="s">
        <v>57</v>
      </c>
      <c r="I6" s="6"/>
      <c r="J6" s="6"/>
      <c r="K6" s="6"/>
      <c r="L6" s="7" t="s">
        <v>57</v>
      </c>
      <c r="M6" s="7" t="s">
        <v>57</v>
      </c>
      <c r="N6" s="7" t="s">
        <v>57</v>
      </c>
      <c r="O6" s="7" t="s">
        <v>57</v>
      </c>
      <c r="P6" s="6"/>
      <c r="Q6" s="6"/>
      <c r="R6" s="6"/>
    </row>
    <row r="7" spans="1:18" x14ac:dyDescent="0.15">
      <c r="A7" s="6" t="s">
        <v>232</v>
      </c>
      <c r="B7" s="6">
        <v>1805</v>
      </c>
      <c r="C7" s="7" t="s">
        <v>57</v>
      </c>
      <c r="D7" s="7" t="s">
        <v>57</v>
      </c>
      <c r="E7" s="7" t="s">
        <v>57</v>
      </c>
      <c r="F7" s="7" t="s">
        <v>57</v>
      </c>
      <c r="G7" s="7" t="s">
        <v>57</v>
      </c>
      <c r="H7" s="7" t="s">
        <v>57</v>
      </c>
      <c r="I7" s="6"/>
      <c r="J7" s="6"/>
      <c r="K7" s="6"/>
      <c r="L7" s="7" t="s">
        <v>57</v>
      </c>
      <c r="M7" s="7" t="s">
        <v>57</v>
      </c>
      <c r="N7" s="7" t="s">
        <v>57</v>
      </c>
      <c r="O7" s="7" t="s">
        <v>57</v>
      </c>
      <c r="P7" s="6"/>
      <c r="Q7" s="6"/>
      <c r="R7" s="6"/>
    </row>
    <row r="8" spans="1:18" x14ac:dyDescent="0.15">
      <c r="A8" s="6" t="s">
        <v>232</v>
      </c>
      <c r="B8" s="6">
        <v>1806</v>
      </c>
      <c r="C8" s="7" t="s">
        <v>57</v>
      </c>
      <c r="D8" s="7" t="s">
        <v>57</v>
      </c>
      <c r="E8" s="7" t="s">
        <v>57</v>
      </c>
      <c r="F8" s="7" t="s">
        <v>57</v>
      </c>
      <c r="G8" s="7" t="s">
        <v>57</v>
      </c>
      <c r="H8" s="7" t="s">
        <v>57</v>
      </c>
      <c r="I8" s="6"/>
      <c r="J8" s="6"/>
      <c r="K8" s="6"/>
      <c r="L8" s="7" t="s">
        <v>57</v>
      </c>
      <c r="M8" s="7" t="s">
        <v>57</v>
      </c>
      <c r="N8" s="7" t="s">
        <v>57</v>
      </c>
      <c r="O8" s="7" t="s">
        <v>57</v>
      </c>
      <c r="P8" s="6"/>
      <c r="Q8" s="6"/>
      <c r="R8" s="6"/>
    </row>
    <row r="9" spans="1:18" x14ac:dyDescent="0.15">
      <c r="A9" s="6" t="s">
        <v>232</v>
      </c>
      <c r="B9" s="6">
        <v>1807</v>
      </c>
      <c r="C9" s="7" t="s">
        <v>57</v>
      </c>
      <c r="D9" s="7" t="s">
        <v>57</v>
      </c>
      <c r="E9" s="7" t="s">
        <v>57</v>
      </c>
      <c r="F9" s="7" t="s">
        <v>57</v>
      </c>
      <c r="G9" s="7" t="s">
        <v>57</v>
      </c>
      <c r="H9" s="7" t="s">
        <v>57</v>
      </c>
      <c r="I9" s="6"/>
      <c r="J9" s="6"/>
      <c r="K9" s="6"/>
      <c r="L9" s="7" t="s">
        <v>57</v>
      </c>
      <c r="M9" s="7" t="s">
        <v>57</v>
      </c>
      <c r="N9" s="7" t="s">
        <v>57</v>
      </c>
      <c r="O9" s="7" t="s">
        <v>57</v>
      </c>
      <c r="P9" s="6"/>
      <c r="Q9" s="6"/>
      <c r="R9" s="6"/>
    </row>
    <row r="10" spans="1:18" x14ac:dyDescent="0.15">
      <c r="A10" s="6" t="s">
        <v>232</v>
      </c>
      <c r="B10" s="6">
        <v>1808</v>
      </c>
      <c r="C10" s="7" t="s">
        <v>57</v>
      </c>
      <c r="D10" s="7" t="s">
        <v>57</v>
      </c>
      <c r="E10" s="7" t="s">
        <v>57</v>
      </c>
      <c r="F10" s="7" t="s">
        <v>57</v>
      </c>
      <c r="G10" s="7" t="s">
        <v>57</v>
      </c>
      <c r="H10" s="7" t="s">
        <v>57</v>
      </c>
      <c r="I10" s="6"/>
      <c r="J10" s="6"/>
      <c r="K10" s="6"/>
      <c r="L10" s="7" t="s">
        <v>57</v>
      </c>
      <c r="M10" s="7" t="s">
        <v>57</v>
      </c>
      <c r="N10" s="7" t="s">
        <v>57</v>
      </c>
      <c r="O10" s="7" t="s">
        <v>57</v>
      </c>
      <c r="P10" s="6"/>
      <c r="Q10" s="6"/>
      <c r="R10" s="6"/>
    </row>
    <row r="11" spans="1:18" x14ac:dyDescent="0.15">
      <c r="A11" s="6" t="s">
        <v>232</v>
      </c>
      <c r="B11" s="6">
        <v>1809</v>
      </c>
      <c r="C11" s="7" t="s">
        <v>57</v>
      </c>
      <c r="D11" s="7" t="s">
        <v>57</v>
      </c>
      <c r="E11" s="7" t="s">
        <v>57</v>
      </c>
      <c r="F11" s="7" t="s">
        <v>57</v>
      </c>
      <c r="G11" s="7" t="s">
        <v>57</v>
      </c>
      <c r="H11" s="7" t="s">
        <v>57</v>
      </c>
      <c r="I11" s="6"/>
      <c r="J11" s="6"/>
      <c r="K11" s="6"/>
      <c r="L11" s="7" t="s">
        <v>57</v>
      </c>
      <c r="M11" s="7" t="s">
        <v>57</v>
      </c>
      <c r="N11" s="7" t="s">
        <v>57</v>
      </c>
      <c r="O11" s="7" t="s">
        <v>57</v>
      </c>
      <c r="P11" s="6"/>
      <c r="Q11" s="6"/>
      <c r="R11" s="6"/>
    </row>
    <row r="12" spans="1:18" x14ac:dyDescent="0.15">
      <c r="A12" s="6" t="s">
        <v>232</v>
      </c>
      <c r="B12" s="6">
        <v>1810</v>
      </c>
      <c r="C12" s="7" t="s">
        <v>57</v>
      </c>
      <c r="D12" s="7" t="s">
        <v>57</v>
      </c>
      <c r="E12" s="7" t="s">
        <v>57</v>
      </c>
      <c r="F12" s="7" t="s">
        <v>57</v>
      </c>
      <c r="G12" s="7" t="s">
        <v>57</v>
      </c>
      <c r="H12" s="7" t="s">
        <v>57</v>
      </c>
      <c r="I12" s="6"/>
      <c r="J12" s="6"/>
      <c r="K12" s="6"/>
      <c r="L12" s="7" t="s">
        <v>57</v>
      </c>
      <c r="M12" s="7" t="s">
        <v>57</v>
      </c>
      <c r="N12" s="7" t="s">
        <v>57</v>
      </c>
      <c r="O12" s="7" t="s">
        <v>57</v>
      </c>
      <c r="P12" s="6"/>
      <c r="Q12" s="6"/>
      <c r="R12" s="6"/>
    </row>
    <row r="13" spans="1:18" x14ac:dyDescent="0.15">
      <c r="A13" s="6" t="s">
        <v>232</v>
      </c>
      <c r="B13" s="6">
        <v>1811</v>
      </c>
      <c r="C13" s="7" t="s">
        <v>57</v>
      </c>
      <c r="D13" s="7" t="s">
        <v>57</v>
      </c>
      <c r="E13" s="7" t="s">
        <v>57</v>
      </c>
      <c r="F13" s="7" t="s">
        <v>57</v>
      </c>
      <c r="G13" s="7" t="s">
        <v>57</v>
      </c>
      <c r="H13" s="7" t="s">
        <v>57</v>
      </c>
      <c r="I13" s="6"/>
      <c r="J13" s="6"/>
      <c r="K13" s="6"/>
      <c r="L13" s="7" t="s">
        <v>57</v>
      </c>
      <c r="M13" s="7" t="s">
        <v>57</v>
      </c>
      <c r="N13" s="7" t="s">
        <v>57</v>
      </c>
      <c r="O13" s="7" t="s">
        <v>57</v>
      </c>
      <c r="P13" s="6"/>
      <c r="Q13" s="6"/>
      <c r="R13" s="6"/>
    </row>
    <row r="14" spans="1:18" x14ac:dyDescent="0.15">
      <c r="A14" s="6" t="s">
        <v>232</v>
      </c>
      <c r="B14" s="6">
        <v>1812</v>
      </c>
      <c r="C14" s="7" t="s">
        <v>57</v>
      </c>
      <c r="D14" s="7" t="s">
        <v>57</v>
      </c>
      <c r="E14" s="7" t="s">
        <v>57</v>
      </c>
      <c r="F14" s="7" t="s">
        <v>57</v>
      </c>
      <c r="G14" s="7" t="s">
        <v>57</v>
      </c>
      <c r="H14" s="7" t="s">
        <v>57</v>
      </c>
      <c r="I14" s="6"/>
      <c r="J14" s="6"/>
      <c r="K14" s="6"/>
      <c r="L14" s="7" t="s">
        <v>57</v>
      </c>
      <c r="M14" s="7" t="s">
        <v>57</v>
      </c>
      <c r="N14" s="7" t="s">
        <v>57</v>
      </c>
      <c r="O14" s="7" t="s">
        <v>57</v>
      </c>
      <c r="P14" s="6"/>
      <c r="Q14" s="6"/>
      <c r="R14" s="6"/>
    </row>
    <row r="15" spans="1:18" x14ac:dyDescent="0.15">
      <c r="A15" s="6" t="s">
        <v>232</v>
      </c>
      <c r="B15" s="6">
        <v>1813</v>
      </c>
      <c r="C15" s="7" t="s">
        <v>57</v>
      </c>
      <c r="D15" s="7" t="s">
        <v>57</v>
      </c>
      <c r="E15" s="7" t="s">
        <v>57</v>
      </c>
      <c r="F15" s="7" t="s">
        <v>57</v>
      </c>
      <c r="G15" s="7" t="s">
        <v>57</v>
      </c>
      <c r="H15" s="7" t="s">
        <v>57</v>
      </c>
      <c r="I15" s="6"/>
      <c r="J15" s="6"/>
      <c r="K15" s="6"/>
      <c r="L15" s="7" t="s">
        <v>57</v>
      </c>
      <c r="M15" s="7" t="s">
        <v>57</v>
      </c>
      <c r="N15" s="7" t="s">
        <v>57</v>
      </c>
      <c r="O15" s="7" t="s">
        <v>57</v>
      </c>
      <c r="P15" s="6"/>
      <c r="Q15" s="6"/>
      <c r="R15" s="6"/>
    </row>
    <row r="16" spans="1:18" x14ac:dyDescent="0.15">
      <c r="A16" s="6" t="s">
        <v>232</v>
      </c>
      <c r="B16" s="6">
        <v>1814</v>
      </c>
      <c r="C16" s="7" t="s">
        <v>57</v>
      </c>
      <c r="D16" s="7" t="s">
        <v>57</v>
      </c>
      <c r="E16" s="7" t="s">
        <v>57</v>
      </c>
      <c r="F16" s="7" t="s">
        <v>57</v>
      </c>
      <c r="G16" s="7" t="s">
        <v>57</v>
      </c>
      <c r="H16" s="7" t="s">
        <v>57</v>
      </c>
      <c r="I16" s="6"/>
      <c r="J16" s="6"/>
      <c r="K16" s="6"/>
      <c r="L16" s="7" t="s">
        <v>57</v>
      </c>
      <c r="M16" s="7" t="s">
        <v>57</v>
      </c>
      <c r="N16" s="7" t="s">
        <v>57</v>
      </c>
      <c r="O16" s="7" t="s">
        <v>57</v>
      </c>
      <c r="P16" s="6"/>
      <c r="Q16" s="6"/>
      <c r="R16" s="6"/>
    </row>
    <row r="17" spans="1:18" x14ac:dyDescent="0.15">
      <c r="A17" s="6" t="s">
        <v>232</v>
      </c>
      <c r="B17" s="6">
        <v>1815</v>
      </c>
      <c r="C17" s="7" t="s">
        <v>57</v>
      </c>
      <c r="D17" s="7" t="s">
        <v>57</v>
      </c>
      <c r="E17" s="7" t="s">
        <v>57</v>
      </c>
      <c r="F17" s="7" t="s">
        <v>57</v>
      </c>
      <c r="G17" s="7" t="s">
        <v>57</v>
      </c>
      <c r="H17" s="7" t="s">
        <v>57</v>
      </c>
      <c r="I17" s="6"/>
      <c r="J17" s="6"/>
      <c r="K17" s="6"/>
      <c r="L17" s="7" t="s">
        <v>57</v>
      </c>
      <c r="M17" s="7" t="s">
        <v>57</v>
      </c>
      <c r="N17" s="7" t="s">
        <v>57</v>
      </c>
      <c r="O17" s="7" t="s">
        <v>57</v>
      </c>
      <c r="P17" s="6"/>
      <c r="Q17" s="6"/>
      <c r="R17" s="6"/>
    </row>
    <row r="18" spans="1:18" x14ac:dyDescent="0.15">
      <c r="A18" s="6" t="s">
        <v>232</v>
      </c>
      <c r="B18" s="6">
        <v>1816</v>
      </c>
      <c r="C18" s="7" t="s">
        <v>57</v>
      </c>
      <c r="D18" s="7" t="s">
        <v>57</v>
      </c>
      <c r="E18" s="7" t="s">
        <v>57</v>
      </c>
      <c r="F18" s="7" t="s">
        <v>57</v>
      </c>
      <c r="G18" s="7" t="s">
        <v>57</v>
      </c>
      <c r="H18" s="7" t="s">
        <v>57</v>
      </c>
      <c r="I18" s="6"/>
      <c r="J18" s="6"/>
      <c r="K18" s="6"/>
      <c r="L18" s="7" t="s">
        <v>57</v>
      </c>
      <c r="M18" s="7" t="s">
        <v>57</v>
      </c>
      <c r="N18" s="7" t="s">
        <v>57</v>
      </c>
      <c r="O18" s="7" t="s">
        <v>57</v>
      </c>
      <c r="P18" s="6"/>
      <c r="Q18" s="6"/>
      <c r="R18" s="6"/>
    </row>
    <row r="19" spans="1:18" x14ac:dyDescent="0.15">
      <c r="A19" s="6" t="s">
        <v>232</v>
      </c>
      <c r="B19" s="6">
        <v>1817</v>
      </c>
      <c r="C19" s="7" t="s">
        <v>57</v>
      </c>
      <c r="D19" s="7" t="s">
        <v>57</v>
      </c>
      <c r="E19" s="7" t="s">
        <v>57</v>
      </c>
      <c r="F19" s="7" t="s">
        <v>57</v>
      </c>
      <c r="G19" s="7" t="s">
        <v>57</v>
      </c>
      <c r="H19" s="7" t="s">
        <v>57</v>
      </c>
      <c r="I19" s="6"/>
      <c r="J19" s="6"/>
      <c r="K19" s="6"/>
      <c r="L19" s="7" t="s">
        <v>57</v>
      </c>
      <c r="M19" s="7" t="s">
        <v>57</v>
      </c>
      <c r="N19" s="7" t="s">
        <v>57</v>
      </c>
      <c r="O19" s="7" t="s">
        <v>57</v>
      </c>
      <c r="P19" s="6"/>
      <c r="Q19" s="6"/>
      <c r="R19" s="6"/>
    </row>
    <row r="20" spans="1:18" x14ac:dyDescent="0.15">
      <c r="A20" s="6" t="s">
        <v>232</v>
      </c>
      <c r="B20" s="6">
        <v>1818</v>
      </c>
      <c r="C20" s="7" t="s">
        <v>57</v>
      </c>
      <c r="D20" s="7" t="s">
        <v>57</v>
      </c>
      <c r="E20" s="7" t="s">
        <v>57</v>
      </c>
      <c r="F20" s="7" t="s">
        <v>57</v>
      </c>
      <c r="G20" s="7" t="s">
        <v>57</v>
      </c>
      <c r="H20" s="7" t="s">
        <v>57</v>
      </c>
      <c r="I20" s="6"/>
      <c r="J20" s="6"/>
      <c r="K20" s="6"/>
      <c r="L20" s="7" t="s">
        <v>57</v>
      </c>
      <c r="M20" s="7" t="s">
        <v>57</v>
      </c>
      <c r="N20" s="7" t="s">
        <v>57</v>
      </c>
      <c r="O20" s="7" t="s">
        <v>57</v>
      </c>
      <c r="P20" s="6" t="s">
        <v>30</v>
      </c>
      <c r="Q20" s="6" t="s">
        <v>210</v>
      </c>
      <c r="R20" s="6" t="s">
        <v>211</v>
      </c>
    </row>
    <row r="21" spans="1:18" x14ac:dyDescent="0.15">
      <c r="A21" s="6" t="s">
        <v>232</v>
      </c>
      <c r="B21" s="6">
        <v>1819</v>
      </c>
      <c r="C21" s="7" t="s">
        <v>57</v>
      </c>
      <c r="D21" s="7" t="s">
        <v>57</v>
      </c>
      <c r="E21" s="7" t="s">
        <v>57</v>
      </c>
      <c r="F21" s="7" t="s">
        <v>57</v>
      </c>
      <c r="G21" s="7" t="s">
        <v>57</v>
      </c>
      <c r="H21" s="7" t="s">
        <v>57</v>
      </c>
      <c r="I21" s="6"/>
      <c r="J21" s="6"/>
      <c r="K21" s="6"/>
      <c r="L21" s="7" t="s">
        <v>57</v>
      </c>
      <c r="M21" s="7" t="s">
        <v>57</v>
      </c>
      <c r="N21" s="7" t="s">
        <v>57</v>
      </c>
      <c r="O21" s="7" t="s">
        <v>57</v>
      </c>
      <c r="P21" s="6"/>
      <c r="Q21" s="6"/>
      <c r="R21" s="6"/>
    </row>
    <row r="22" spans="1:18" x14ac:dyDescent="0.15">
      <c r="A22" s="6" t="s">
        <v>232</v>
      </c>
      <c r="B22" s="6">
        <v>1820</v>
      </c>
      <c r="C22" s="7" t="s">
        <v>57</v>
      </c>
      <c r="D22" s="7" t="s">
        <v>57</v>
      </c>
      <c r="E22" s="7" t="s">
        <v>57</v>
      </c>
      <c r="F22" s="7" t="s">
        <v>57</v>
      </c>
      <c r="G22" s="7" t="s">
        <v>57</v>
      </c>
      <c r="H22" s="7" t="s">
        <v>57</v>
      </c>
      <c r="I22" s="6"/>
      <c r="J22" s="6"/>
      <c r="K22" s="6"/>
      <c r="L22" s="7" t="s">
        <v>57</v>
      </c>
      <c r="M22" s="7" t="s">
        <v>57</v>
      </c>
      <c r="N22" s="7" t="s">
        <v>57</v>
      </c>
      <c r="O22" s="7" t="s">
        <v>57</v>
      </c>
      <c r="P22" s="6"/>
      <c r="Q22" s="6"/>
      <c r="R22" s="6"/>
    </row>
    <row r="23" spans="1:18" x14ac:dyDescent="0.15">
      <c r="A23" s="6" t="s">
        <v>232</v>
      </c>
      <c r="B23" s="6">
        <v>1821</v>
      </c>
      <c r="C23" s="7" t="s">
        <v>57</v>
      </c>
      <c r="D23" s="7" t="s">
        <v>57</v>
      </c>
      <c r="E23" s="7" t="s">
        <v>57</v>
      </c>
      <c r="F23" s="7" t="s">
        <v>57</v>
      </c>
      <c r="G23" s="7" t="s">
        <v>57</v>
      </c>
      <c r="H23" s="7" t="s">
        <v>57</v>
      </c>
      <c r="I23" s="6"/>
      <c r="J23" s="6"/>
      <c r="K23" s="6"/>
      <c r="L23" s="7" t="s">
        <v>57</v>
      </c>
      <c r="M23" s="7" t="s">
        <v>57</v>
      </c>
      <c r="N23" s="7" t="s">
        <v>57</v>
      </c>
      <c r="O23" s="7" t="s">
        <v>57</v>
      </c>
      <c r="P23" s="6"/>
      <c r="Q23" s="6"/>
      <c r="R23" s="6"/>
    </row>
    <row r="24" spans="1:18" x14ac:dyDescent="0.15">
      <c r="A24" s="6" t="s">
        <v>232</v>
      </c>
      <c r="B24" s="6">
        <v>1822</v>
      </c>
      <c r="C24" s="7" t="s">
        <v>57</v>
      </c>
      <c r="D24" s="7" t="s">
        <v>57</v>
      </c>
      <c r="E24" s="7" t="s">
        <v>57</v>
      </c>
      <c r="F24" s="7" t="s">
        <v>57</v>
      </c>
      <c r="G24" s="7" t="s">
        <v>57</v>
      </c>
      <c r="H24" s="7" t="s">
        <v>57</v>
      </c>
      <c r="I24" s="6"/>
      <c r="J24" s="6"/>
      <c r="K24" s="6"/>
      <c r="L24" s="7" t="s">
        <v>57</v>
      </c>
      <c r="M24" s="7" t="s">
        <v>57</v>
      </c>
      <c r="N24" s="7" t="s">
        <v>57</v>
      </c>
      <c r="O24" s="7" t="s">
        <v>57</v>
      </c>
      <c r="P24" s="6"/>
      <c r="Q24" s="6"/>
      <c r="R24" s="6"/>
    </row>
    <row r="25" spans="1:18" x14ac:dyDescent="0.15">
      <c r="A25" s="6" t="s">
        <v>232</v>
      </c>
      <c r="B25" s="6">
        <v>1823</v>
      </c>
      <c r="C25" s="7" t="s">
        <v>57</v>
      </c>
      <c r="D25" s="7" t="s">
        <v>57</v>
      </c>
      <c r="E25" s="7" t="s">
        <v>57</v>
      </c>
      <c r="F25" s="7" t="s">
        <v>57</v>
      </c>
      <c r="G25" s="7" t="s">
        <v>57</v>
      </c>
      <c r="H25" s="7" t="s">
        <v>57</v>
      </c>
      <c r="I25" s="6"/>
      <c r="J25" s="6"/>
      <c r="K25" s="6"/>
      <c r="L25" s="7" t="s">
        <v>57</v>
      </c>
      <c r="M25" s="7" t="s">
        <v>57</v>
      </c>
      <c r="N25" s="7" t="s">
        <v>57</v>
      </c>
      <c r="O25" s="7" t="s">
        <v>57</v>
      </c>
      <c r="P25" s="6"/>
      <c r="Q25" s="6"/>
      <c r="R25" s="6"/>
    </row>
    <row r="26" spans="1:18" x14ac:dyDescent="0.15">
      <c r="A26" s="6" t="s">
        <v>232</v>
      </c>
      <c r="B26" s="6">
        <v>1824</v>
      </c>
      <c r="C26" s="7" t="s">
        <v>57</v>
      </c>
      <c r="D26" s="7" t="s">
        <v>57</v>
      </c>
      <c r="E26" s="7" t="s">
        <v>57</v>
      </c>
      <c r="F26" s="7" t="s">
        <v>57</v>
      </c>
      <c r="G26" s="7" t="s">
        <v>57</v>
      </c>
      <c r="H26" s="7" t="s">
        <v>57</v>
      </c>
      <c r="I26" s="6"/>
      <c r="J26" s="6"/>
      <c r="K26" s="6"/>
      <c r="L26" s="7" t="s">
        <v>57</v>
      </c>
      <c r="M26" s="7" t="s">
        <v>57</v>
      </c>
      <c r="N26" s="7" t="s">
        <v>57</v>
      </c>
      <c r="O26" s="7" t="s">
        <v>57</v>
      </c>
      <c r="P26" s="6"/>
      <c r="Q26" s="6"/>
      <c r="R26" s="6"/>
    </row>
    <row r="27" spans="1:18" x14ac:dyDescent="0.15">
      <c r="A27" s="6" t="s">
        <v>232</v>
      </c>
      <c r="B27" s="6">
        <v>1825</v>
      </c>
      <c r="C27" s="7" t="s">
        <v>57</v>
      </c>
      <c r="D27" s="7" t="s">
        <v>57</v>
      </c>
      <c r="E27" s="7" t="s">
        <v>57</v>
      </c>
      <c r="F27" s="7" t="s">
        <v>57</v>
      </c>
      <c r="G27" s="7" t="s">
        <v>57</v>
      </c>
      <c r="H27" s="7" t="s">
        <v>57</v>
      </c>
      <c r="I27" s="6"/>
      <c r="J27" s="6"/>
      <c r="K27" s="6"/>
      <c r="L27" s="7" t="s">
        <v>57</v>
      </c>
      <c r="M27" s="7" t="s">
        <v>57</v>
      </c>
      <c r="N27" s="7" t="s">
        <v>57</v>
      </c>
      <c r="O27" s="7" t="s">
        <v>57</v>
      </c>
      <c r="P27" s="6"/>
      <c r="Q27" s="6"/>
      <c r="R27" s="6"/>
    </row>
    <row r="28" spans="1:18" x14ac:dyDescent="0.15">
      <c r="A28" s="6" t="s">
        <v>232</v>
      </c>
      <c r="B28" s="6">
        <v>1826</v>
      </c>
      <c r="C28" s="7" t="s">
        <v>57</v>
      </c>
      <c r="D28" s="7" t="s">
        <v>57</v>
      </c>
      <c r="E28" s="7" t="s">
        <v>57</v>
      </c>
      <c r="F28" s="7" t="s">
        <v>57</v>
      </c>
      <c r="G28" s="7" t="s">
        <v>57</v>
      </c>
      <c r="H28" s="7" t="s">
        <v>57</v>
      </c>
      <c r="I28" s="6"/>
      <c r="J28" s="6"/>
      <c r="K28" s="6"/>
      <c r="L28" s="7" t="s">
        <v>57</v>
      </c>
      <c r="M28" s="7" t="s">
        <v>57</v>
      </c>
      <c r="N28" s="7" t="s">
        <v>57</v>
      </c>
      <c r="O28" s="7" t="s">
        <v>57</v>
      </c>
      <c r="P28" s="6"/>
      <c r="Q28" s="6"/>
      <c r="R28" s="6"/>
    </row>
    <row r="29" spans="1:18" x14ac:dyDescent="0.15">
      <c r="A29" s="6" t="s">
        <v>232</v>
      </c>
      <c r="B29" s="6">
        <v>1827</v>
      </c>
      <c r="C29" s="7" t="s">
        <v>57</v>
      </c>
      <c r="D29" s="7" t="s">
        <v>57</v>
      </c>
      <c r="E29" s="7" t="s">
        <v>57</v>
      </c>
      <c r="F29" s="7" t="s">
        <v>57</v>
      </c>
      <c r="G29" s="7" t="s">
        <v>57</v>
      </c>
      <c r="H29" s="7" t="s">
        <v>57</v>
      </c>
      <c r="I29" s="6"/>
      <c r="J29" s="6"/>
      <c r="K29" s="6"/>
      <c r="L29" s="7" t="s">
        <v>57</v>
      </c>
      <c r="M29" s="7" t="s">
        <v>57</v>
      </c>
      <c r="N29" s="7" t="s">
        <v>57</v>
      </c>
      <c r="O29" s="7" t="s">
        <v>57</v>
      </c>
      <c r="P29" s="6"/>
      <c r="Q29" s="6"/>
      <c r="R29" s="6"/>
    </row>
    <row r="30" spans="1:18" x14ac:dyDescent="0.15">
      <c r="A30" s="6" t="s">
        <v>232</v>
      </c>
      <c r="B30" s="6">
        <v>1828</v>
      </c>
      <c r="C30" s="7" t="s">
        <v>57</v>
      </c>
      <c r="D30" s="7" t="s">
        <v>57</v>
      </c>
      <c r="E30" s="7" t="s">
        <v>57</v>
      </c>
      <c r="F30" s="7" t="s">
        <v>57</v>
      </c>
      <c r="G30" s="7" t="s">
        <v>57</v>
      </c>
      <c r="H30" s="7" t="s">
        <v>57</v>
      </c>
      <c r="I30" s="6"/>
      <c r="J30" s="6"/>
      <c r="K30" s="6"/>
      <c r="L30" s="7" t="s">
        <v>57</v>
      </c>
      <c r="M30" s="7" t="s">
        <v>57</v>
      </c>
      <c r="N30" s="7" t="s">
        <v>57</v>
      </c>
      <c r="O30" s="7" t="s">
        <v>57</v>
      </c>
      <c r="P30" s="6"/>
      <c r="Q30" s="6"/>
      <c r="R30" s="6"/>
    </row>
    <row r="31" spans="1:18" x14ac:dyDescent="0.15">
      <c r="A31" s="6" t="s">
        <v>232</v>
      </c>
      <c r="B31" s="6">
        <v>1829</v>
      </c>
      <c r="C31" s="7" t="s">
        <v>57</v>
      </c>
      <c r="D31" s="7" t="s">
        <v>57</v>
      </c>
      <c r="E31" s="7" t="s">
        <v>57</v>
      </c>
      <c r="F31" s="7" t="s">
        <v>57</v>
      </c>
      <c r="G31" s="7" t="s">
        <v>57</v>
      </c>
      <c r="H31" s="7" t="s">
        <v>57</v>
      </c>
      <c r="I31" s="6"/>
      <c r="J31" s="6"/>
      <c r="K31" s="6"/>
      <c r="L31" s="7" t="s">
        <v>57</v>
      </c>
      <c r="M31" s="7" t="s">
        <v>57</v>
      </c>
      <c r="N31" s="7" t="s">
        <v>57</v>
      </c>
      <c r="O31" s="7" t="s">
        <v>57</v>
      </c>
      <c r="P31" s="6"/>
      <c r="Q31" s="6"/>
      <c r="R31" s="6"/>
    </row>
    <row r="32" spans="1:18" x14ac:dyDescent="0.15">
      <c r="A32" s="6" t="s">
        <v>232</v>
      </c>
      <c r="B32" s="6">
        <v>1830</v>
      </c>
      <c r="C32" s="7" t="s">
        <v>57</v>
      </c>
      <c r="D32" s="7" t="s">
        <v>57</v>
      </c>
      <c r="E32" s="7" t="s">
        <v>57</v>
      </c>
      <c r="F32" s="7" t="s">
        <v>57</v>
      </c>
      <c r="G32" s="7" t="s">
        <v>57</v>
      </c>
      <c r="H32" s="7" t="s">
        <v>57</v>
      </c>
      <c r="I32" s="6"/>
      <c r="J32" s="6"/>
      <c r="K32" s="6"/>
      <c r="L32" s="7" t="s">
        <v>57</v>
      </c>
      <c r="M32" s="7" t="s">
        <v>57</v>
      </c>
      <c r="N32" s="7" t="s">
        <v>57</v>
      </c>
      <c r="O32" s="7" t="s">
        <v>57</v>
      </c>
      <c r="P32" s="6"/>
      <c r="Q32" s="6"/>
      <c r="R32" s="6"/>
    </row>
    <row r="33" spans="1:15" x14ac:dyDescent="0.15">
      <c r="A33" s="8" t="s">
        <v>232</v>
      </c>
      <c r="B33" s="9">
        <v>1831</v>
      </c>
      <c r="C33" s="7" t="s">
        <v>57</v>
      </c>
      <c r="D33" s="7" t="s">
        <v>57</v>
      </c>
      <c r="E33" s="10">
        <f>SUM(F33:H33)</f>
        <v>0</v>
      </c>
      <c r="F33" s="10"/>
      <c r="G33" s="10"/>
      <c r="H33" s="10"/>
      <c r="I33" s="11"/>
      <c r="J33" s="2"/>
      <c r="K33" s="2"/>
      <c r="L33" s="10">
        <f>SUM(M33:O33)</f>
        <v>0</v>
      </c>
      <c r="M33" s="10"/>
      <c r="N33" s="10"/>
      <c r="O33" s="10"/>
    </row>
    <row r="34" spans="1:15" x14ac:dyDescent="0.15">
      <c r="A34" s="8" t="s">
        <v>232</v>
      </c>
      <c r="B34" s="9">
        <v>1832</v>
      </c>
      <c r="C34" s="7" t="s">
        <v>57</v>
      </c>
      <c r="D34" s="7" t="s">
        <v>57</v>
      </c>
      <c r="E34" s="10">
        <f t="shared" ref="E34:E97" si="0">SUM(F34:H34)</f>
        <v>0</v>
      </c>
      <c r="F34" s="10"/>
      <c r="G34" s="10"/>
      <c r="H34" s="10"/>
      <c r="I34" s="11"/>
      <c r="J34" s="2"/>
      <c r="K34" s="2"/>
      <c r="L34" s="10">
        <f t="shared" ref="L34:L97" si="1">SUM(M34:O34)</f>
        <v>0</v>
      </c>
      <c r="M34" s="10"/>
      <c r="N34" s="10"/>
      <c r="O34" s="10"/>
    </row>
    <row r="35" spans="1:15" x14ac:dyDescent="0.15">
      <c r="A35" s="8" t="s">
        <v>232</v>
      </c>
      <c r="B35" s="9">
        <v>1833</v>
      </c>
      <c r="C35" s="7" t="s">
        <v>57</v>
      </c>
      <c r="D35" s="7" t="s">
        <v>57</v>
      </c>
      <c r="E35" s="10">
        <f t="shared" si="0"/>
        <v>0</v>
      </c>
      <c r="F35" s="10"/>
      <c r="G35" s="10"/>
      <c r="H35" s="10"/>
      <c r="I35" s="11"/>
      <c r="J35" s="2"/>
      <c r="K35" s="2"/>
      <c r="L35" s="10">
        <f t="shared" si="1"/>
        <v>0</v>
      </c>
      <c r="M35" s="10"/>
      <c r="N35" s="10"/>
      <c r="O35" s="10"/>
    </row>
    <row r="36" spans="1:15" x14ac:dyDescent="0.15">
      <c r="A36" s="8" t="s">
        <v>232</v>
      </c>
      <c r="B36" s="9">
        <v>1834</v>
      </c>
      <c r="C36" s="7" t="s">
        <v>57</v>
      </c>
      <c r="D36" s="7" t="s">
        <v>57</v>
      </c>
      <c r="E36" s="10">
        <f t="shared" si="0"/>
        <v>0</v>
      </c>
      <c r="F36" s="10"/>
      <c r="G36" s="10"/>
      <c r="H36" s="10"/>
      <c r="I36" s="11"/>
      <c r="J36" s="2"/>
      <c r="K36" s="2"/>
      <c r="L36" s="10">
        <f t="shared" si="1"/>
        <v>0</v>
      </c>
      <c r="M36" s="10"/>
      <c r="N36" s="10"/>
      <c r="O36" s="10"/>
    </row>
    <row r="37" spans="1:15" x14ac:dyDescent="0.15">
      <c r="A37" s="8" t="s">
        <v>232</v>
      </c>
      <c r="B37" s="9">
        <v>1835</v>
      </c>
      <c r="C37" s="7" t="s">
        <v>57</v>
      </c>
      <c r="D37" s="7" t="s">
        <v>57</v>
      </c>
      <c r="E37" s="10">
        <f t="shared" si="0"/>
        <v>0</v>
      </c>
      <c r="F37" s="10"/>
      <c r="G37" s="10"/>
      <c r="H37" s="10"/>
      <c r="I37" s="11"/>
      <c r="J37" s="2"/>
      <c r="K37" s="2"/>
      <c r="L37" s="10">
        <f t="shared" si="1"/>
        <v>0</v>
      </c>
      <c r="M37" s="10"/>
      <c r="N37" s="10"/>
      <c r="O37" s="10"/>
    </row>
    <row r="38" spans="1:15" x14ac:dyDescent="0.15">
      <c r="A38" s="8" t="s">
        <v>232</v>
      </c>
      <c r="B38" s="9">
        <v>1836</v>
      </c>
      <c r="C38" s="7" t="s">
        <v>57</v>
      </c>
      <c r="D38" s="7" t="s">
        <v>57</v>
      </c>
      <c r="E38" s="10">
        <f t="shared" si="0"/>
        <v>0</v>
      </c>
      <c r="F38" s="10"/>
      <c r="G38" s="10"/>
      <c r="H38" s="10"/>
      <c r="I38" s="11"/>
      <c r="J38" s="2"/>
      <c r="K38" s="2"/>
      <c r="L38" s="10">
        <f t="shared" si="1"/>
        <v>0</v>
      </c>
      <c r="M38" s="10"/>
      <c r="N38" s="10"/>
      <c r="O38" s="10"/>
    </row>
    <row r="39" spans="1:15" x14ac:dyDescent="0.15">
      <c r="A39" s="8" t="s">
        <v>232</v>
      </c>
      <c r="B39" s="9">
        <v>1837</v>
      </c>
      <c r="C39" s="7" t="s">
        <v>57</v>
      </c>
      <c r="D39" s="7" t="s">
        <v>57</v>
      </c>
      <c r="E39" s="10">
        <f t="shared" si="0"/>
        <v>0</v>
      </c>
      <c r="F39" s="10"/>
      <c r="G39" s="10"/>
      <c r="H39" s="10"/>
      <c r="I39" s="11"/>
      <c r="J39" s="2"/>
      <c r="K39" s="2"/>
      <c r="L39" s="10">
        <f t="shared" si="1"/>
        <v>0</v>
      </c>
      <c r="M39" s="10"/>
      <c r="N39" s="10"/>
      <c r="O39" s="10"/>
    </row>
    <row r="40" spans="1:15" x14ac:dyDescent="0.15">
      <c r="A40" s="8" t="s">
        <v>232</v>
      </c>
      <c r="B40" s="9">
        <v>1838</v>
      </c>
      <c r="C40" s="7" t="s">
        <v>57</v>
      </c>
      <c r="D40" s="7" t="s">
        <v>57</v>
      </c>
      <c r="E40" s="10">
        <f t="shared" si="0"/>
        <v>0</v>
      </c>
      <c r="F40" s="10"/>
      <c r="G40" s="10"/>
      <c r="H40" s="10"/>
      <c r="I40" s="11"/>
      <c r="J40" s="2"/>
      <c r="K40" s="2"/>
      <c r="L40" s="10">
        <f t="shared" si="1"/>
        <v>0</v>
      </c>
      <c r="M40" s="10"/>
      <c r="N40" s="10"/>
      <c r="O40" s="10"/>
    </row>
    <row r="41" spans="1:15" x14ac:dyDescent="0.15">
      <c r="A41" s="8" t="s">
        <v>232</v>
      </c>
      <c r="B41" s="9">
        <v>1839</v>
      </c>
      <c r="C41" s="7" t="s">
        <v>57</v>
      </c>
      <c r="D41" s="7" t="s">
        <v>57</v>
      </c>
      <c r="E41" s="10">
        <f t="shared" si="0"/>
        <v>0</v>
      </c>
      <c r="F41" s="10"/>
      <c r="G41" s="10"/>
      <c r="H41" s="10"/>
      <c r="I41" s="11"/>
      <c r="J41" s="2"/>
      <c r="K41" s="2"/>
      <c r="L41" s="10">
        <f t="shared" si="1"/>
        <v>0</v>
      </c>
      <c r="M41" s="10"/>
      <c r="N41" s="10"/>
      <c r="O41" s="10"/>
    </row>
    <row r="42" spans="1:15" x14ac:dyDescent="0.15">
      <c r="A42" s="8" t="s">
        <v>232</v>
      </c>
      <c r="B42" s="9">
        <v>1840</v>
      </c>
      <c r="C42" s="7" t="s">
        <v>57</v>
      </c>
      <c r="D42" s="7" t="s">
        <v>57</v>
      </c>
      <c r="E42" s="10">
        <f t="shared" si="0"/>
        <v>0</v>
      </c>
      <c r="F42" s="10"/>
      <c r="G42" s="10"/>
      <c r="H42" s="10"/>
      <c r="I42" s="11"/>
      <c r="J42" s="2"/>
      <c r="K42" s="2"/>
      <c r="L42" s="10">
        <f t="shared" si="1"/>
        <v>0</v>
      </c>
      <c r="M42" s="10"/>
      <c r="N42" s="10"/>
      <c r="O42" s="10"/>
    </row>
    <row r="43" spans="1:15" x14ac:dyDescent="0.15">
      <c r="A43" s="8" t="s">
        <v>232</v>
      </c>
      <c r="B43" s="9">
        <v>1841</v>
      </c>
      <c r="C43" s="7" t="s">
        <v>57</v>
      </c>
      <c r="D43" s="7" t="s">
        <v>57</v>
      </c>
      <c r="E43" s="10">
        <f t="shared" si="0"/>
        <v>0</v>
      </c>
      <c r="F43" s="10"/>
      <c r="G43" s="10"/>
      <c r="H43" s="10"/>
      <c r="I43" s="11"/>
      <c r="J43" s="2"/>
      <c r="K43" s="2"/>
      <c r="L43" s="10">
        <f t="shared" si="1"/>
        <v>0</v>
      </c>
      <c r="M43" s="10"/>
      <c r="N43" s="10"/>
      <c r="O43" s="10"/>
    </row>
    <row r="44" spans="1:15" x14ac:dyDescent="0.15">
      <c r="A44" s="8" t="s">
        <v>232</v>
      </c>
      <c r="B44" s="9">
        <v>1842</v>
      </c>
      <c r="C44" s="7" t="s">
        <v>57</v>
      </c>
      <c r="D44" s="7" t="s">
        <v>57</v>
      </c>
      <c r="E44" s="10">
        <f t="shared" si="0"/>
        <v>1</v>
      </c>
      <c r="F44" s="10"/>
      <c r="G44" s="10"/>
      <c r="H44" s="10">
        <v>1</v>
      </c>
      <c r="I44" s="11" t="s">
        <v>120</v>
      </c>
      <c r="J44" s="2" t="s">
        <v>119</v>
      </c>
      <c r="K44" s="2" t="s">
        <v>78</v>
      </c>
      <c r="L44" s="10">
        <f t="shared" si="1"/>
        <v>0</v>
      </c>
      <c r="M44" s="10"/>
      <c r="N44" s="10"/>
      <c r="O44" s="10"/>
    </row>
    <row r="45" spans="1:15" x14ac:dyDescent="0.15">
      <c r="A45" s="8" t="s">
        <v>232</v>
      </c>
      <c r="B45" s="9">
        <v>1843</v>
      </c>
      <c r="C45" s="7" t="s">
        <v>57</v>
      </c>
      <c r="D45" s="7" t="s">
        <v>57</v>
      </c>
      <c r="E45" s="10">
        <f t="shared" si="0"/>
        <v>0</v>
      </c>
      <c r="F45" s="10"/>
      <c r="G45" s="10"/>
      <c r="H45" s="10"/>
      <c r="I45" s="11"/>
      <c r="J45" s="2"/>
      <c r="K45" s="2"/>
      <c r="L45" s="10">
        <f t="shared" si="1"/>
        <v>0</v>
      </c>
      <c r="M45" s="10"/>
      <c r="N45" s="10"/>
      <c r="O45" s="10"/>
    </row>
    <row r="46" spans="1:15" x14ac:dyDescent="0.15">
      <c r="A46" s="8" t="s">
        <v>232</v>
      </c>
      <c r="B46" s="9">
        <v>1844</v>
      </c>
      <c r="C46" s="7" t="s">
        <v>57</v>
      </c>
      <c r="D46" s="7" t="s">
        <v>57</v>
      </c>
      <c r="E46" s="10">
        <f t="shared" si="0"/>
        <v>0</v>
      </c>
      <c r="F46" s="10"/>
      <c r="G46" s="10"/>
      <c r="H46" s="10"/>
      <c r="I46" s="11"/>
      <c r="J46" s="2"/>
      <c r="K46" s="2"/>
      <c r="L46" s="10">
        <f t="shared" si="1"/>
        <v>0</v>
      </c>
      <c r="M46" s="10"/>
      <c r="N46" s="10"/>
      <c r="O46" s="10"/>
    </row>
    <row r="47" spans="1:15" x14ac:dyDescent="0.15">
      <c r="A47" s="8" t="s">
        <v>232</v>
      </c>
      <c r="B47" s="9">
        <v>1845</v>
      </c>
      <c r="C47" s="7" t="s">
        <v>57</v>
      </c>
      <c r="D47" s="7" t="s">
        <v>57</v>
      </c>
      <c r="E47" s="10">
        <f t="shared" si="0"/>
        <v>0</v>
      </c>
      <c r="F47" s="10"/>
      <c r="G47" s="10"/>
      <c r="H47" s="10"/>
      <c r="I47" s="11"/>
      <c r="J47" s="2"/>
      <c r="K47" s="2"/>
      <c r="L47" s="10">
        <f t="shared" si="1"/>
        <v>0</v>
      </c>
      <c r="M47" s="10"/>
      <c r="N47" s="10"/>
      <c r="O47" s="10"/>
    </row>
    <row r="48" spans="1:15" x14ac:dyDescent="0.15">
      <c r="A48" s="8" t="s">
        <v>232</v>
      </c>
      <c r="B48" s="9">
        <v>1846</v>
      </c>
      <c r="C48" s="7" t="s">
        <v>57</v>
      </c>
      <c r="D48" s="7" t="s">
        <v>57</v>
      </c>
      <c r="E48" s="10">
        <f t="shared" si="0"/>
        <v>0</v>
      </c>
      <c r="F48" s="10"/>
      <c r="G48" s="10"/>
      <c r="H48" s="10"/>
      <c r="I48" s="11"/>
      <c r="J48" s="2"/>
      <c r="K48" s="2"/>
      <c r="L48" s="10">
        <f t="shared" si="1"/>
        <v>0</v>
      </c>
      <c r="M48" s="10"/>
      <c r="N48" s="10"/>
      <c r="O48" s="10"/>
    </row>
    <row r="49" spans="1:18" x14ac:dyDescent="0.15">
      <c r="A49" s="8" t="s">
        <v>232</v>
      </c>
      <c r="B49" s="9">
        <v>1847</v>
      </c>
      <c r="C49" s="7" t="s">
        <v>57</v>
      </c>
      <c r="D49" s="7" t="s">
        <v>57</v>
      </c>
      <c r="E49" s="10">
        <f t="shared" si="0"/>
        <v>0</v>
      </c>
      <c r="F49" s="10"/>
      <c r="G49" s="10"/>
      <c r="H49" s="10"/>
      <c r="I49" s="11"/>
      <c r="J49" s="2"/>
      <c r="K49" s="2"/>
      <c r="L49" s="10">
        <f t="shared" si="1"/>
        <v>0</v>
      </c>
      <c r="M49" s="10"/>
      <c r="N49" s="10"/>
      <c r="O49" s="10"/>
    </row>
    <row r="50" spans="1:18" x14ac:dyDescent="0.15">
      <c r="A50" s="8" t="s">
        <v>232</v>
      </c>
      <c r="B50" s="9">
        <v>1848</v>
      </c>
      <c r="C50" s="7" t="s">
        <v>57</v>
      </c>
      <c r="D50" s="7" t="s">
        <v>57</v>
      </c>
      <c r="E50" s="10">
        <f t="shared" si="0"/>
        <v>0</v>
      </c>
      <c r="F50" s="10"/>
      <c r="G50" s="10"/>
      <c r="H50" s="10"/>
      <c r="I50" s="11"/>
      <c r="J50" s="2"/>
      <c r="K50" s="2"/>
      <c r="L50" s="10">
        <f t="shared" si="1"/>
        <v>1</v>
      </c>
      <c r="M50" s="10"/>
      <c r="N50" s="10">
        <v>1</v>
      </c>
      <c r="O50" s="10"/>
      <c r="P50" s="12" t="s">
        <v>180</v>
      </c>
      <c r="Q50" s="12" t="s">
        <v>179</v>
      </c>
      <c r="R50" s="2" t="s">
        <v>178</v>
      </c>
    </row>
    <row r="51" spans="1:18" x14ac:dyDescent="0.15">
      <c r="A51" s="8" t="s">
        <v>232</v>
      </c>
      <c r="B51" s="9">
        <v>1849</v>
      </c>
      <c r="C51" s="7" t="s">
        <v>57</v>
      </c>
      <c r="D51" s="7" t="s">
        <v>57</v>
      </c>
      <c r="E51" s="10">
        <f t="shared" si="0"/>
        <v>0</v>
      </c>
      <c r="F51" s="10"/>
      <c r="G51" s="10"/>
      <c r="H51" s="10"/>
      <c r="I51" s="11"/>
      <c r="J51" s="2"/>
      <c r="K51" s="2"/>
      <c r="L51" s="10">
        <f t="shared" si="1"/>
        <v>0</v>
      </c>
      <c r="M51" s="10"/>
      <c r="N51" s="10"/>
      <c r="O51" s="10"/>
    </row>
    <row r="52" spans="1:18" x14ac:dyDescent="0.15">
      <c r="A52" s="8" t="s">
        <v>232</v>
      </c>
      <c r="B52" s="9">
        <v>1850</v>
      </c>
      <c r="C52" s="7" t="s">
        <v>57</v>
      </c>
      <c r="D52" s="7" t="s">
        <v>57</v>
      </c>
      <c r="E52" s="10">
        <f t="shared" si="0"/>
        <v>0</v>
      </c>
      <c r="F52" s="10"/>
      <c r="G52" s="10"/>
      <c r="H52" s="10"/>
      <c r="I52" s="11"/>
      <c r="J52" s="2"/>
      <c r="K52" s="2"/>
      <c r="L52" s="10">
        <f t="shared" si="1"/>
        <v>0</v>
      </c>
      <c r="M52" s="10"/>
      <c r="N52" s="10"/>
      <c r="O52" s="10"/>
    </row>
    <row r="53" spans="1:18" x14ac:dyDescent="0.15">
      <c r="A53" s="8" t="s">
        <v>232</v>
      </c>
      <c r="B53" s="9">
        <v>1851</v>
      </c>
      <c r="C53" s="7" t="s">
        <v>57</v>
      </c>
      <c r="D53" s="7" t="s">
        <v>57</v>
      </c>
      <c r="E53" s="10">
        <f t="shared" si="0"/>
        <v>0</v>
      </c>
      <c r="F53" s="10"/>
      <c r="G53" s="10"/>
      <c r="H53" s="10"/>
      <c r="I53" s="11"/>
      <c r="J53" s="2"/>
      <c r="K53" s="2"/>
      <c r="L53" s="10">
        <f t="shared" si="1"/>
        <v>0</v>
      </c>
      <c r="M53" s="10"/>
      <c r="N53" s="10"/>
      <c r="O53" s="10"/>
    </row>
    <row r="54" spans="1:18" x14ac:dyDescent="0.15">
      <c r="A54" s="8" t="s">
        <v>232</v>
      </c>
      <c r="B54" s="9">
        <v>1852</v>
      </c>
      <c r="C54" s="7" t="s">
        <v>57</v>
      </c>
      <c r="D54" s="7" t="s">
        <v>57</v>
      </c>
      <c r="E54" s="10">
        <f t="shared" si="0"/>
        <v>0</v>
      </c>
      <c r="F54" s="10"/>
      <c r="G54" s="10"/>
      <c r="H54" s="10"/>
      <c r="I54" s="11"/>
      <c r="J54" s="2"/>
      <c r="K54" s="2"/>
      <c r="L54" s="10">
        <f t="shared" si="1"/>
        <v>0</v>
      </c>
      <c r="M54" s="10"/>
      <c r="N54" s="10"/>
      <c r="O54" s="10"/>
    </row>
    <row r="55" spans="1:18" x14ac:dyDescent="0.15">
      <c r="A55" s="8" t="s">
        <v>232</v>
      </c>
      <c r="B55" s="9">
        <v>1853</v>
      </c>
      <c r="C55" s="7" t="s">
        <v>57</v>
      </c>
      <c r="D55" s="7" t="s">
        <v>57</v>
      </c>
      <c r="E55" s="10">
        <f t="shared" si="0"/>
        <v>0</v>
      </c>
      <c r="F55" s="10"/>
      <c r="G55" s="10"/>
      <c r="H55" s="10"/>
      <c r="I55" s="11"/>
      <c r="J55" s="2"/>
      <c r="K55" s="2"/>
      <c r="L55" s="10">
        <f t="shared" si="1"/>
        <v>0</v>
      </c>
      <c r="M55" s="10"/>
      <c r="N55" s="10"/>
      <c r="O55" s="10"/>
    </row>
    <row r="56" spans="1:18" x14ac:dyDescent="0.15">
      <c r="A56" s="8" t="s">
        <v>232</v>
      </c>
      <c r="B56" s="9">
        <v>1854</v>
      </c>
      <c r="C56" s="7" t="s">
        <v>57</v>
      </c>
      <c r="D56" s="7" t="s">
        <v>57</v>
      </c>
      <c r="E56" s="10">
        <f t="shared" si="0"/>
        <v>0</v>
      </c>
      <c r="F56" s="10"/>
      <c r="G56" s="10"/>
      <c r="H56" s="10"/>
      <c r="I56" s="11"/>
      <c r="J56" s="2"/>
      <c r="K56" s="2"/>
      <c r="L56" s="10">
        <f t="shared" si="1"/>
        <v>0</v>
      </c>
      <c r="M56" s="10"/>
      <c r="N56" s="10"/>
      <c r="O56" s="10"/>
    </row>
    <row r="57" spans="1:18" x14ac:dyDescent="0.15">
      <c r="A57" s="8" t="s">
        <v>232</v>
      </c>
      <c r="B57" s="9">
        <v>1855</v>
      </c>
      <c r="C57" s="7" t="s">
        <v>57</v>
      </c>
      <c r="D57" s="7" t="s">
        <v>57</v>
      </c>
      <c r="E57" s="10">
        <f t="shared" si="0"/>
        <v>0</v>
      </c>
      <c r="F57" s="10"/>
      <c r="G57" s="10"/>
      <c r="H57" s="10"/>
      <c r="I57" s="11"/>
      <c r="J57" s="2"/>
      <c r="K57" s="2"/>
      <c r="L57" s="10">
        <f t="shared" si="1"/>
        <v>1</v>
      </c>
      <c r="M57" s="10">
        <v>1</v>
      </c>
      <c r="N57" s="10"/>
      <c r="O57" s="10"/>
      <c r="P57" s="2" t="s">
        <v>270</v>
      </c>
      <c r="Q57" s="2" t="s">
        <v>269</v>
      </c>
      <c r="R57" s="2" t="s">
        <v>212</v>
      </c>
    </row>
    <row r="58" spans="1:18" x14ac:dyDescent="0.15">
      <c r="A58" s="8" t="s">
        <v>232</v>
      </c>
      <c r="B58" s="9">
        <v>1856</v>
      </c>
      <c r="C58" s="7" t="s">
        <v>57</v>
      </c>
      <c r="D58" s="7" t="s">
        <v>57</v>
      </c>
      <c r="E58" s="10">
        <f t="shared" si="0"/>
        <v>0</v>
      </c>
      <c r="F58" s="10"/>
      <c r="G58" s="10"/>
      <c r="H58" s="10"/>
      <c r="I58" s="11"/>
      <c r="J58" s="2"/>
      <c r="K58" s="2"/>
      <c r="L58" s="10">
        <f t="shared" si="1"/>
        <v>0</v>
      </c>
      <c r="M58" s="10"/>
      <c r="N58" s="10"/>
      <c r="O58" s="10"/>
    </row>
    <row r="59" spans="1:18" x14ac:dyDescent="0.15">
      <c r="A59" s="8" t="s">
        <v>232</v>
      </c>
      <c r="B59" s="9">
        <v>1857</v>
      </c>
      <c r="C59" s="7" t="s">
        <v>57</v>
      </c>
      <c r="D59" s="7" t="s">
        <v>57</v>
      </c>
      <c r="E59" s="10">
        <f t="shared" si="0"/>
        <v>0</v>
      </c>
      <c r="F59" s="10"/>
      <c r="G59" s="10"/>
      <c r="H59" s="10"/>
      <c r="I59" s="11"/>
      <c r="L59" s="10">
        <f t="shared" si="1"/>
        <v>0</v>
      </c>
      <c r="M59" s="10"/>
      <c r="N59" s="10"/>
      <c r="O59" s="10"/>
    </row>
    <row r="60" spans="1:18" x14ac:dyDescent="0.15">
      <c r="A60" s="8" t="s">
        <v>232</v>
      </c>
      <c r="B60" s="9">
        <v>1858</v>
      </c>
      <c r="C60" s="7" t="s">
        <v>57</v>
      </c>
      <c r="D60" s="7" t="s">
        <v>57</v>
      </c>
      <c r="E60" s="10">
        <f t="shared" si="0"/>
        <v>0</v>
      </c>
      <c r="F60" s="10"/>
      <c r="G60" s="10"/>
      <c r="H60" s="10"/>
      <c r="I60" s="11"/>
      <c r="L60" s="10">
        <f t="shared" si="1"/>
        <v>0</v>
      </c>
      <c r="M60" s="10"/>
      <c r="N60" s="10"/>
      <c r="O60" s="10"/>
    </row>
    <row r="61" spans="1:18" x14ac:dyDescent="0.15">
      <c r="A61" s="8" t="s">
        <v>232</v>
      </c>
      <c r="B61" s="9">
        <v>1859</v>
      </c>
      <c r="C61" s="7" t="s">
        <v>57</v>
      </c>
      <c r="D61" s="7" t="s">
        <v>57</v>
      </c>
      <c r="E61" s="10">
        <f t="shared" si="0"/>
        <v>0</v>
      </c>
      <c r="F61" s="10"/>
      <c r="G61" s="10"/>
      <c r="H61" s="10"/>
      <c r="I61" s="11"/>
      <c r="L61" s="10">
        <f t="shared" si="1"/>
        <v>0</v>
      </c>
      <c r="M61" s="10"/>
      <c r="N61" s="10"/>
      <c r="O61" s="10"/>
    </row>
    <row r="62" spans="1:18" x14ac:dyDescent="0.15">
      <c r="A62" s="8" t="s">
        <v>232</v>
      </c>
      <c r="B62" s="9">
        <v>1860</v>
      </c>
      <c r="C62" s="7" t="s">
        <v>57</v>
      </c>
      <c r="D62" s="7" t="s">
        <v>57</v>
      </c>
      <c r="E62" s="10">
        <f t="shared" si="0"/>
        <v>0</v>
      </c>
      <c r="F62" s="10"/>
      <c r="G62" s="10"/>
      <c r="H62" s="10"/>
      <c r="I62" s="11"/>
      <c r="L62" s="10">
        <f t="shared" si="1"/>
        <v>0</v>
      </c>
      <c r="M62" s="10"/>
      <c r="N62" s="10"/>
      <c r="O62" s="10"/>
    </row>
    <row r="63" spans="1:18" x14ac:dyDescent="0.15">
      <c r="A63" s="8" t="s">
        <v>232</v>
      </c>
      <c r="B63" s="9">
        <v>1861</v>
      </c>
      <c r="C63" s="7" t="s">
        <v>57</v>
      </c>
      <c r="D63" s="7" t="s">
        <v>57</v>
      </c>
      <c r="E63" s="10">
        <f t="shared" si="0"/>
        <v>0</v>
      </c>
      <c r="F63" s="10"/>
      <c r="G63" s="10"/>
      <c r="H63" s="10"/>
      <c r="I63" s="11"/>
      <c r="L63" s="10">
        <f t="shared" si="1"/>
        <v>0</v>
      </c>
      <c r="M63" s="10"/>
      <c r="N63" s="10"/>
      <c r="O63" s="10"/>
    </row>
    <row r="64" spans="1:18" x14ac:dyDescent="0.15">
      <c r="A64" s="8" t="s">
        <v>232</v>
      </c>
      <c r="B64" s="9">
        <v>1862</v>
      </c>
      <c r="C64" s="7" t="s">
        <v>57</v>
      </c>
      <c r="D64" s="7" t="s">
        <v>57</v>
      </c>
      <c r="E64" s="10">
        <f t="shared" si="0"/>
        <v>0</v>
      </c>
      <c r="F64" s="10"/>
      <c r="G64" s="10"/>
      <c r="H64" s="10"/>
      <c r="I64" s="11"/>
      <c r="L64" s="10">
        <f t="shared" si="1"/>
        <v>0</v>
      </c>
      <c r="M64" s="10"/>
      <c r="N64" s="10"/>
      <c r="O64" s="10"/>
    </row>
    <row r="65" spans="1:15" x14ac:dyDescent="0.15">
      <c r="A65" s="8" t="s">
        <v>232</v>
      </c>
      <c r="B65" s="9">
        <v>1863</v>
      </c>
      <c r="C65" s="7" t="s">
        <v>57</v>
      </c>
      <c r="D65" s="7" t="s">
        <v>57</v>
      </c>
      <c r="E65" s="10">
        <f t="shared" si="0"/>
        <v>0</v>
      </c>
      <c r="F65" s="10"/>
      <c r="G65" s="10"/>
      <c r="H65" s="10"/>
      <c r="I65" s="11"/>
      <c r="L65" s="10">
        <f t="shared" si="1"/>
        <v>0</v>
      </c>
      <c r="M65" s="10"/>
      <c r="N65" s="10"/>
      <c r="O65" s="10"/>
    </row>
    <row r="66" spans="1:15" x14ac:dyDescent="0.15">
      <c r="A66" s="8" t="s">
        <v>232</v>
      </c>
      <c r="B66" s="9">
        <v>1864</v>
      </c>
      <c r="C66" s="7" t="s">
        <v>57</v>
      </c>
      <c r="D66" s="7" t="s">
        <v>57</v>
      </c>
      <c r="E66" s="10">
        <f t="shared" si="0"/>
        <v>0</v>
      </c>
      <c r="F66" s="10"/>
      <c r="G66" s="10"/>
      <c r="H66" s="10"/>
      <c r="I66" s="11"/>
      <c r="L66" s="10">
        <f t="shared" si="1"/>
        <v>0</v>
      </c>
      <c r="M66" s="10"/>
      <c r="N66" s="10"/>
      <c r="O66" s="10"/>
    </row>
    <row r="67" spans="1:15" x14ac:dyDescent="0.15">
      <c r="A67" s="8" t="s">
        <v>232</v>
      </c>
      <c r="B67" s="9">
        <v>1865</v>
      </c>
      <c r="C67" s="7" t="s">
        <v>57</v>
      </c>
      <c r="D67" s="7" t="s">
        <v>57</v>
      </c>
      <c r="E67" s="10">
        <f t="shared" si="0"/>
        <v>0</v>
      </c>
      <c r="F67" s="10"/>
      <c r="G67" s="10"/>
      <c r="H67" s="10"/>
      <c r="I67" s="11"/>
      <c r="L67" s="10">
        <f t="shared" si="1"/>
        <v>0</v>
      </c>
      <c r="M67" s="10"/>
      <c r="N67" s="10"/>
      <c r="O67" s="10"/>
    </row>
    <row r="68" spans="1:15" x14ac:dyDescent="0.15">
      <c r="A68" s="8" t="s">
        <v>232</v>
      </c>
      <c r="B68" s="9">
        <v>1866</v>
      </c>
      <c r="C68" s="7" t="s">
        <v>57</v>
      </c>
      <c r="D68" s="7" t="s">
        <v>57</v>
      </c>
      <c r="E68" s="10">
        <f t="shared" si="0"/>
        <v>0</v>
      </c>
      <c r="F68" s="10"/>
      <c r="G68" s="10"/>
      <c r="H68" s="10"/>
      <c r="I68" s="11"/>
      <c r="L68" s="10">
        <f t="shared" si="1"/>
        <v>0</v>
      </c>
      <c r="M68" s="10"/>
      <c r="N68" s="10"/>
      <c r="O68" s="10"/>
    </row>
    <row r="69" spans="1:15" x14ac:dyDescent="0.15">
      <c r="A69" s="8" t="s">
        <v>232</v>
      </c>
      <c r="B69" s="9">
        <v>1867</v>
      </c>
      <c r="C69" s="7" t="s">
        <v>57</v>
      </c>
      <c r="D69" s="7" t="s">
        <v>57</v>
      </c>
      <c r="E69" s="10">
        <f t="shared" si="0"/>
        <v>0</v>
      </c>
      <c r="F69" s="10"/>
      <c r="G69" s="10"/>
      <c r="H69" s="10"/>
      <c r="I69" s="11"/>
      <c r="L69" s="10">
        <f t="shared" si="1"/>
        <v>0</v>
      </c>
      <c r="M69" s="10"/>
      <c r="N69" s="10"/>
      <c r="O69" s="10"/>
    </row>
    <row r="70" spans="1:15" x14ac:dyDescent="0.15">
      <c r="A70" s="8" t="s">
        <v>232</v>
      </c>
      <c r="B70" s="9">
        <v>1868</v>
      </c>
      <c r="C70" s="7" t="s">
        <v>57</v>
      </c>
      <c r="D70" s="7" t="s">
        <v>57</v>
      </c>
      <c r="E70" s="10">
        <f t="shared" si="0"/>
        <v>0</v>
      </c>
      <c r="F70" s="10"/>
      <c r="G70" s="10"/>
      <c r="H70" s="10"/>
      <c r="I70" s="11"/>
      <c r="L70" s="10">
        <f t="shared" si="1"/>
        <v>0</v>
      </c>
      <c r="M70" s="10"/>
      <c r="N70" s="10"/>
      <c r="O70" s="10"/>
    </row>
    <row r="71" spans="1:15" x14ac:dyDescent="0.15">
      <c r="A71" s="8" t="s">
        <v>232</v>
      </c>
      <c r="B71" s="9">
        <v>1869</v>
      </c>
      <c r="C71" s="7" t="s">
        <v>57</v>
      </c>
      <c r="D71" s="7" t="s">
        <v>57</v>
      </c>
      <c r="E71" s="10">
        <f t="shared" si="0"/>
        <v>0</v>
      </c>
      <c r="F71" s="10"/>
      <c r="G71" s="10"/>
      <c r="H71" s="10"/>
      <c r="I71" s="11"/>
      <c r="L71" s="10">
        <f t="shared" si="1"/>
        <v>0</v>
      </c>
      <c r="M71" s="10"/>
      <c r="N71" s="10"/>
      <c r="O71" s="10"/>
    </row>
    <row r="72" spans="1:15" x14ac:dyDescent="0.15">
      <c r="A72" s="8" t="s">
        <v>232</v>
      </c>
      <c r="B72" s="9">
        <v>1870</v>
      </c>
      <c r="C72" s="7" t="s">
        <v>57</v>
      </c>
      <c r="D72" s="7" t="s">
        <v>57</v>
      </c>
      <c r="E72" s="10">
        <f t="shared" si="0"/>
        <v>0</v>
      </c>
      <c r="F72" s="10"/>
      <c r="G72" s="10"/>
      <c r="H72" s="10"/>
      <c r="I72" s="11"/>
      <c r="L72" s="10">
        <f t="shared" si="1"/>
        <v>0</v>
      </c>
      <c r="M72" s="10"/>
      <c r="N72" s="10"/>
      <c r="O72" s="10"/>
    </row>
    <row r="73" spans="1:15" x14ac:dyDescent="0.15">
      <c r="A73" s="8" t="s">
        <v>232</v>
      </c>
      <c r="B73" s="9">
        <v>1871</v>
      </c>
      <c r="C73" s="7" t="s">
        <v>57</v>
      </c>
      <c r="D73" s="7" t="s">
        <v>57</v>
      </c>
      <c r="E73" s="10">
        <f t="shared" si="0"/>
        <v>0</v>
      </c>
      <c r="F73" s="10"/>
      <c r="G73" s="10"/>
      <c r="H73" s="10"/>
      <c r="I73" s="11"/>
      <c r="L73" s="10">
        <f t="shared" si="1"/>
        <v>0</v>
      </c>
      <c r="M73" s="10"/>
      <c r="N73" s="10"/>
      <c r="O73" s="10"/>
    </row>
    <row r="74" spans="1:15" x14ac:dyDescent="0.15">
      <c r="A74" s="8" t="s">
        <v>232</v>
      </c>
      <c r="B74" s="9">
        <v>1872</v>
      </c>
      <c r="C74" s="7" t="s">
        <v>57</v>
      </c>
      <c r="D74" s="7" t="s">
        <v>57</v>
      </c>
      <c r="E74" s="10">
        <f t="shared" si="0"/>
        <v>0</v>
      </c>
      <c r="F74" s="10"/>
      <c r="G74" s="10"/>
      <c r="H74" s="10"/>
      <c r="I74" s="11"/>
      <c r="L74" s="10">
        <f t="shared" si="1"/>
        <v>0</v>
      </c>
      <c r="M74" s="10"/>
      <c r="N74" s="10"/>
      <c r="O74" s="10"/>
    </row>
    <row r="75" spans="1:15" x14ac:dyDescent="0.15">
      <c r="A75" s="8" t="s">
        <v>232</v>
      </c>
      <c r="B75" s="9">
        <v>1873</v>
      </c>
      <c r="C75" s="7" t="s">
        <v>57</v>
      </c>
      <c r="D75" s="7" t="s">
        <v>57</v>
      </c>
      <c r="E75" s="10">
        <f t="shared" si="0"/>
        <v>0</v>
      </c>
      <c r="F75" s="10"/>
      <c r="G75" s="10"/>
      <c r="H75" s="10"/>
      <c r="I75" s="11"/>
      <c r="J75" s="2"/>
      <c r="K75" s="2"/>
      <c r="L75" s="10">
        <f t="shared" si="1"/>
        <v>0</v>
      </c>
      <c r="M75" s="10"/>
      <c r="N75" s="10"/>
      <c r="O75" s="10"/>
    </row>
    <row r="76" spans="1:15" x14ac:dyDescent="0.15">
      <c r="A76" s="8" t="s">
        <v>232</v>
      </c>
      <c r="B76" s="9">
        <v>1874</v>
      </c>
      <c r="C76" s="7" t="s">
        <v>57</v>
      </c>
      <c r="D76" s="7" t="s">
        <v>57</v>
      </c>
      <c r="E76" s="10">
        <f t="shared" si="0"/>
        <v>0</v>
      </c>
      <c r="F76" s="10"/>
      <c r="G76" s="10"/>
      <c r="H76" s="10"/>
      <c r="I76" s="11"/>
      <c r="J76" s="2"/>
      <c r="K76" s="2"/>
      <c r="L76" s="10">
        <f t="shared" si="1"/>
        <v>0</v>
      </c>
      <c r="M76" s="10"/>
      <c r="N76" s="10"/>
      <c r="O76" s="10"/>
    </row>
    <row r="77" spans="1:15" x14ac:dyDescent="0.15">
      <c r="A77" s="8" t="s">
        <v>232</v>
      </c>
      <c r="B77" s="9">
        <v>1875</v>
      </c>
      <c r="C77" s="7" t="s">
        <v>57</v>
      </c>
      <c r="D77" s="7" t="s">
        <v>57</v>
      </c>
      <c r="E77" s="10">
        <f t="shared" si="0"/>
        <v>0</v>
      </c>
      <c r="F77" s="10"/>
      <c r="G77" s="10"/>
      <c r="H77" s="10"/>
      <c r="I77" s="11"/>
      <c r="J77" s="2"/>
      <c r="K77" s="2"/>
      <c r="L77" s="10">
        <f t="shared" si="1"/>
        <v>0</v>
      </c>
      <c r="M77" s="10"/>
      <c r="N77" s="10"/>
      <c r="O77" s="10"/>
    </row>
    <row r="78" spans="1:15" x14ac:dyDescent="0.15">
      <c r="A78" s="8" t="s">
        <v>232</v>
      </c>
      <c r="B78" s="9">
        <v>1876</v>
      </c>
      <c r="C78" s="7" t="s">
        <v>57</v>
      </c>
      <c r="D78" s="7" t="s">
        <v>57</v>
      </c>
      <c r="E78" s="10">
        <f t="shared" si="0"/>
        <v>0</v>
      </c>
      <c r="F78" s="10"/>
      <c r="G78" s="10"/>
      <c r="H78" s="10"/>
      <c r="I78" s="11"/>
      <c r="J78" s="2"/>
      <c r="K78" s="2"/>
      <c r="L78" s="10">
        <f t="shared" si="1"/>
        <v>0</v>
      </c>
      <c r="M78" s="10"/>
      <c r="N78" s="10"/>
      <c r="O78" s="10"/>
    </row>
    <row r="79" spans="1:15" x14ac:dyDescent="0.15">
      <c r="A79" s="8" t="s">
        <v>232</v>
      </c>
      <c r="B79" s="9">
        <v>1877</v>
      </c>
      <c r="C79" s="7" t="s">
        <v>57</v>
      </c>
      <c r="D79" s="7" t="s">
        <v>57</v>
      </c>
      <c r="E79" s="10">
        <f t="shared" si="0"/>
        <v>0</v>
      </c>
      <c r="F79" s="10"/>
      <c r="G79" s="10"/>
      <c r="H79" s="10"/>
      <c r="I79" s="11"/>
      <c r="J79" s="2"/>
      <c r="K79" s="2"/>
      <c r="L79" s="10">
        <f t="shared" si="1"/>
        <v>0</v>
      </c>
      <c r="M79" s="10"/>
      <c r="N79" s="10"/>
      <c r="O79" s="10"/>
    </row>
    <row r="80" spans="1:15" x14ac:dyDescent="0.15">
      <c r="A80" s="8" t="s">
        <v>232</v>
      </c>
      <c r="B80" s="9">
        <v>1878</v>
      </c>
      <c r="C80" s="7" t="s">
        <v>57</v>
      </c>
      <c r="D80" s="7" t="s">
        <v>57</v>
      </c>
      <c r="E80" s="10">
        <f t="shared" si="0"/>
        <v>0</v>
      </c>
      <c r="F80" s="10"/>
      <c r="G80" s="10"/>
      <c r="H80" s="10"/>
      <c r="I80" s="11"/>
      <c r="J80" s="2"/>
      <c r="K80" s="2"/>
      <c r="L80" s="10">
        <f t="shared" si="1"/>
        <v>0</v>
      </c>
      <c r="M80" s="10"/>
      <c r="N80" s="10"/>
      <c r="O80" s="10"/>
    </row>
    <row r="81" spans="1:15" x14ac:dyDescent="0.15">
      <c r="A81" s="8" t="s">
        <v>232</v>
      </c>
      <c r="B81" s="9">
        <v>1879</v>
      </c>
      <c r="C81" s="7" t="s">
        <v>57</v>
      </c>
      <c r="D81" s="7" t="s">
        <v>57</v>
      </c>
      <c r="E81" s="10">
        <f t="shared" si="0"/>
        <v>1</v>
      </c>
      <c r="F81" s="10"/>
      <c r="G81" s="10"/>
      <c r="H81" s="10">
        <v>1</v>
      </c>
      <c r="I81" s="11" t="s">
        <v>91</v>
      </c>
      <c r="J81" s="2" t="s">
        <v>140</v>
      </c>
      <c r="K81" s="2" t="s">
        <v>139</v>
      </c>
      <c r="L81" s="10">
        <f t="shared" si="1"/>
        <v>0</v>
      </c>
      <c r="M81" s="10"/>
      <c r="N81" s="10"/>
      <c r="O81" s="10"/>
    </row>
    <row r="82" spans="1:15" x14ac:dyDescent="0.15">
      <c r="A82" s="8" t="s">
        <v>232</v>
      </c>
      <c r="B82" s="9">
        <v>1880</v>
      </c>
      <c r="C82" s="7" t="s">
        <v>57</v>
      </c>
      <c r="D82" s="7" t="s">
        <v>57</v>
      </c>
      <c r="E82" s="10">
        <f t="shared" si="0"/>
        <v>0</v>
      </c>
      <c r="F82" s="10"/>
      <c r="G82" s="10"/>
      <c r="H82" s="10"/>
      <c r="I82" s="11"/>
      <c r="J82" s="2"/>
      <c r="K82" s="2"/>
      <c r="L82" s="10">
        <f t="shared" si="1"/>
        <v>0</v>
      </c>
      <c r="M82" s="10"/>
      <c r="N82" s="10"/>
      <c r="O82" s="10"/>
    </row>
    <row r="83" spans="1:15" x14ac:dyDescent="0.15">
      <c r="A83" s="8" t="s">
        <v>232</v>
      </c>
      <c r="B83" s="9">
        <v>1881</v>
      </c>
      <c r="C83" s="7" t="s">
        <v>57</v>
      </c>
      <c r="D83" s="7" t="s">
        <v>57</v>
      </c>
      <c r="E83" s="10">
        <f t="shared" si="0"/>
        <v>0</v>
      </c>
      <c r="F83" s="10"/>
      <c r="G83" s="10"/>
      <c r="H83" s="10"/>
      <c r="I83" s="11"/>
      <c r="J83" s="2"/>
      <c r="K83" s="2"/>
      <c r="L83" s="10">
        <f t="shared" si="1"/>
        <v>0</v>
      </c>
      <c r="M83" s="10"/>
      <c r="N83" s="10"/>
      <c r="O83" s="10"/>
    </row>
    <row r="84" spans="1:15" x14ac:dyDescent="0.15">
      <c r="A84" s="8" t="s">
        <v>232</v>
      </c>
      <c r="B84" s="9">
        <v>1882</v>
      </c>
      <c r="C84" s="7" t="s">
        <v>57</v>
      </c>
      <c r="D84" s="7" t="s">
        <v>57</v>
      </c>
      <c r="E84" s="10">
        <f t="shared" si="0"/>
        <v>0</v>
      </c>
      <c r="F84" s="10"/>
      <c r="G84" s="10"/>
      <c r="H84" s="10"/>
      <c r="I84" s="11"/>
      <c r="J84" s="2"/>
      <c r="K84" s="2"/>
      <c r="L84" s="10">
        <f t="shared" si="1"/>
        <v>0</v>
      </c>
      <c r="M84" s="10"/>
      <c r="N84" s="10"/>
      <c r="O84" s="10"/>
    </row>
    <row r="85" spans="1:15" x14ac:dyDescent="0.15">
      <c r="A85" s="8" t="s">
        <v>232</v>
      </c>
      <c r="B85" s="9">
        <v>1883</v>
      </c>
      <c r="C85" s="7" t="s">
        <v>57</v>
      </c>
      <c r="D85" s="7" t="s">
        <v>57</v>
      </c>
      <c r="E85" s="10">
        <f t="shared" si="0"/>
        <v>0</v>
      </c>
      <c r="F85" s="10"/>
      <c r="G85" s="10"/>
      <c r="H85" s="10"/>
      <c r="I85" s="11"/>
      <c r="J85" s="2"/>
      <c r="K85" s="2"/>
      <c r="L85" s="10">
        <f t="shared" si="1"/>
        <v>0</v>
      </c>
      <c r="M85" s="10"/>
      <c r="N85" s="10"/>
      <c r="O85" s="10"/>
    </row>
    <row r="86" spans="1:15" x14ac:dyDescent="0.15">
      <c r="A86" s="8" t="s">
        <v>232</v>
      </c>
      <c r="B86" s="9">
        <v>1884</v>
      </c>
      <c r="C86" s="10">
        <v>4</v>
      </c>
      <c r="D86" s="10">
        <v>1</v>
      </c>
      <c r="E86" s="10">
        <f t="shared" si="0"/>
        <v>1</v>
      </c>
      <c r="F86" s="10">
        <v>1</v>
      </c>
      <c r="G86" s="10"/>
      <c r="H86" s="10"/>
      <c r="I86" s="11" t="s">
        <v>2</v>
      </c>
      <c r="J86" s="2" t="s">
        <v>141</v>
      </c>
      <c r="K86" s="2" t="s">
        <v>142</v>
      </c>
      <c r="L86" s="10">
        <f t="shared" si="1"/>
        <v>0</v>
      </c>
      <c r="M86" s="10"/>
      <c r="N86" s="10"/>
      <c r="O86" s="10"/>
    </row>
    <row r="87" spans="1:15" x14ac:dyDescent="0.15">
      <c r="A87" s="8" t="s">
        <v>232</v>
      </c>
      <c r="B87" s="9">
        <v>1885</v>
      </c>
      <c r="C87" s="10">
        <v>45</v>
      </c>
      <c r="D87" s="10">
        <v>73</v>
      </c>
      <c r="E87" s="10">
        <f t="shared" si="0"/>
        <v>1</v>
      </c>
      <c r="F87" s="10"/>
      <c r="G87" s="10"/>
      <c r="H87" s="10">
        <v>1</v>
      </c>
      <c r="I87" s="11" t="s">
        <v>92</v>
      </c>
      <c r="J87" s="2" t="s">
        <v>117</v>
      </c>
      <c r="K87" s="2" t="s">
        <v>118</v>
      </c>
      <c r="L87" s="10">
        <f t="shared" si="1"/>
        <v>0</v>
      </c>
      <c r="M87" s="10"/>
      <c r="N87" s="10"/>
      <c r="O87" s="10"/>
    </row>
    <row r="88" spans="1:15" x14ac:dyDescent="0.15">
      <c r="A88" s="8" t="s">
        <v>232</v>
      </c>
      <c r="B88" s="9">
        <v>1886</v>
      </c>
      <c r="C88" s="10">
        <v>44</v>
      </c>
      <c r="D88" s="10">
        <v>75</v>
      </c>
      <c r="E88" s="10">
        <f t="shared" si="0"/>
        <v>0</v>
      </c>
      <c r="F88" s="10"/>
      <c r="G88" s="10"/>
      <c r="H88" s="10"/>
      <c r="I88" s="11"/>
      <c r="J88" s="2"/>
      <c r="K88" s="2"/>
      <c r="L88" s="10">
        <f t="shared" si="1"/>
        <v>0</v>
      </c>
      <c r="M88" s="10"/>
      <c r="N88" s="10"/>
      <c r="O88" s="10"/>
    </row>
    <row r="89" spans="1:15" x14ac:dyDescent="0.15">
      <c r="A89" s="8" t="s">
        <v>232</v>
      </c>
      <c r="B89" s="9">
        <v>1887</v>
      </c>
      <c r="C89" s="10">
        <v>56</v>
      </c>
      <c r="D89" s="10">
        <v>64</v>
      </c>
      <c r="E89" s="10">
        <f t="shared" si="0"/>
        <v>0</v>
      </c>
      <c r="F89" s="10"/>
      <c r="G89" s="10"/>
      <c r="H89" s="10"/>
      <c r="I89" s="11"/>
      <c r="J89" s="2"/>
      <c r="K89" s="2"/>
      <c r="L89" s="10">
        <f t="shared" si="1"/>
        <v>0</v>
      </c>
      <c r="M89" s="10"/>
      <c r="N89" s="10"/>
      <c r="O89" s="10"/>
    </row>
    <row r="90" spans="1:15" x14ac:dyDescent="0.15">
      <c r="A90" s="8" t="s">
        <v>232</v>
      </c>
      <c r="B90" s="9">
        <v>1888</v>
      </c>
      <c r="C90" s="10">
        <v>51</v>
      </c>
      <c r="D90" s="10">
        <v>104</v>
      </c>
      <c r="E90" s="10">
        <f t="shared" si="0"/>
        <v>0</v>
      </c>
      <c r="F90" s="10"/>
      <c r="G90" s="10"/>
      <c r="H90" s="10"/>
      <c r="I90" s="11"/>
      <c r="J90" s="2"/>
      <c r="K90" s="2"/>
      <c r="L90" s="10">
        <f t="shared" si="1"/>
        <v>0</v>
      </c>
      <c r="M90" s="10"/>
      <c r="N90" s="10"/>
      <c r="O90" s="10"/>
    </row>
    <row r="91" spans="1:15" x14ac:dyDescent="0.15">
      <c r="A91" s="8" t="s">
        <v>232</v>
      </c>
      <c r="B91" s="9">
        <v>1889</v>
      </c>
      <c r="C91" s="10">
        <v>31</v>
      </c>
      <c r="D91" s="10">
        <v>101</v>
      </c>
      <c r="E91" s="10">
        <f t="shared" si="0"/>
        <v>0</v>
      </c>
      <c r="F91" s="10"/>
      <c r="G91" s="10"/>
      <c r="H91" s="10"/>
      <c r="I91" s="11"/>
      <c r="L91" s="10">
        <f t="shared" si="1"/>
        <v>0</v>
      </c>
      <c r="M91" s="10"/>
      <c r="N91" s="10"/>
      <c r="O91" s="10"/>
    </row>
    <row r="92" spans="1:15" x14ac:dyDescent="0.15">
      <c r="A92" s="8" t="s">
        <v>232</v>
      </c>
      <c r="B92" s="9">
        <v>1890</v>
      </c>
      <c r="C92" s="10">
        <v>35</v>
      </c>
      <c r="D92" s="10">
        <v>68</v>
      </c>
      <c r="E92" s="10">
        <f t="shared" si="0"/>
        <v>0</v>
      </c>
      <c r="F92" s="10"/>
      <c r="G92" s="10"/>
      <c r="H92" s="10"/>
      <c r="I92" s="11"/>
      <c r="L92" s="10">
        <f t="shared" si="1"/>
        <v>0</v>
      </c>
      <c r="M92" s="10"/>
      <c r="N92" s="10"/>
      <c r="O92" s="10"/>
    </row>
    <row r="93" spans="1:15" x14ac:dyDescent="0.15">
      <c r="A93" s="8" t="s">
        <v>232</v>
      </c>
      <c r="B93" s="9">
        <v>1891</v>
      </c>
      <c r="C93" s="10">
        <v>56</v>
      </c>
      <c r="D93" s="10">
        <v>60</v>
      </c>
      <c r="E93" s="10">
        <f t="shared" si="0"/>
        <v>0</v>
      </c>
      <c r="F93" s="10"/>
      <c r="G93" s="10"/>
      <c r="H93" s="10"/>
      <c r="I93" s="11"/>
      <c r="L93" s="10">
        <f t="shared" si="1"/>
        <v>0</v>
      </c>
      <c r="M93" s="10"/>
      <c r="N93" s="10"/>
      <c r="O93" s="10"/>
    </row>
    <row r="94" spans="1:15" x14ac:dyDescent="0.15">
      <c r="A94" s="8" t="s">
        <v>232</v>
      </c>
      <c r="B94" s="9">
        <v>1892</v>
      </c>
      <c r="C94" s="10">
        <v>48</v>
      </c>
      <c r="D94" s="10">
        <v>53</v>
      </c>
      <c r="E94" s="10">
        <f t="shared" si="0"/>
        <v>0</v>
      </c>
      <c r="F94" s="10"/>
      <c r="G94" s="10"/>
      <c r="H94" s="10"/>
      <c r="I94" s="11"/>
      <c r="L94" s="10">
        <f t="shared" si="1"/>
        <v>0</v>
      </c>
      <c r="M94" s="10"/>
      <c r="N94" s="10"/>
      <c r="O94" s="10"/>
    </row>
    <row r="95" spans="1:15" x14ac:dyDescent="0.15">
      <c r="A95" s="8" t="s">
        <v>232</v>
      </c>
      <c r="B95" s="9">
        <v>1893</v>
      </c>
      <c r="C95" s="10">
        <v>50</v>
      </c>
      <c r="D95" s="10">
        <v>59</v>
      </c>
      <c r="E95" s="10">
        <f t="shared" si="0"/>
        <v>0</v>
      </c>
      <c r="F95" s="10"/>
      <c r="G95" s="10"/>
      <c r="H95" s="10"/>
      <c r="I95" s="11"/>
      <c r="L95" s="10">
        <f t="shared" si="1"/>
        <v>0</v>
      </c>
      <c r="M95" s="10"/>
      <c r="N95" s="10"/>
      <c r="O95" s="10"/>
    </row>
    <row r="96" spans="1:15" x14ac:dyDescent="0.15">
      <c r="A96" s="8" t="s">
        <v>232</v>
      </c>
      <c r="B96" s="9">
        <v>1894</v>
      </c>
      <c r="C96" s="10">
        <v>56</v>
      </c>
      <c r="D96" s="10">
        <v>91</v>
      </c>
      <c r="E96" s="10">
        <f t="shared" si="0"/>
        <v>0</v>
      </c>
      <c r="F96" s="10"/>
      <c r="G96" s="10"/>
      <c r="H96" s="10"/>
      <c r="I96" s="11"/>
      <c r="L96" s="10">
        <f t="shared" si="1"/>
        <v>0</v>
      </c>
      <c r="M96" s="10"/>
      <c r="N96" s="10"/>
      <c r="O96" s="10"/>
    </row>
    <row r="97" spans="1:18" x14ac:dyDescent="0.15">
      <c r="A97" s="8" t="s">
        <v>232</v>
      </c>
      <c r="B97" s="9">
        <v>1895</v>
      </c>
      <c r="C97" s="10">
        <v>49</v>
      </c>
      <c r="D97" s="10">
        <v>107</v>
      </c>
      <c r="E97" s="10">
        <f t="shared" si="0"/>
        <v>0</v>
      </c>
      <c r="F97" s="10"/>
      <c r="G97" s="10"/>
      <c r="H97" s="10"/>
      <c r="I97" s="11"/>
      <c r="L97" s="10">
        <f t="shared" si="1"/>
        <v>1</v>
      </c>
      <c r="M97" s="10">
        <v>1</v>
      </c>
      <c r="N97" s="10"/>
      <c r="O97" s="10"/>
      <c r="P97" s="2" t="s">
        <v>247</v>
      </c>
      <c r="Q97" s="12" t="s">
        <v>242</v>
      </c>
      <c r="R97" s="13" t="s">
        <v>243</v>
      </c>
    </row>
    <row r="98" spans="1:18" x14ac:dyDescent="0.15">
      <c r="A98" s="8" t="s">
        <v>232</v>
      </c>
      <c r="B98" s="9">
        <v>1896</v>
      </c>
      <c r="C98" s="10">
        <v>24</v>
      </c>
      <c r="D98" s="10">
        <v>89</v>
      </c>
      <c r="E98" s="10">
        <f t="shared" ref="E98:E161" si="2">SUM(F98:H98)</f>
        <v>0</v>
      </c>
      <c r="F98" s="10"/>
      <c r="G98" s="10"/>
      <c r="H98" s="10"/>
      <c r="I98" s="11"/>
      <c r="L98" s="10">
        <f t="shared" ref="L98:L161" si="3">SUM(M98:O98)</f>
        <v>0</v>
      </c>
      <c r="M98" s="10"/>
      <c r="N98" s="10"/>
      <c r="O98" s="10"/>
    </row>
    <row r="99" spans="1:18" x14ac:dyDescent="0.15">
      <c r="A99" s="8" t="s">
        <v>232</v>
      </c>
      <c r="B99" s="9">
        <v>1897</v>
      </c>
      <c r="C99" s="10">
        <v>51</v>
      </c>
      <c r="D99" s="10">
        <v>82</v>
      </c>
      <c r="E99" s="10">
        <f t="shared" si="2"/>
        <v>1</v>
      </c>
      <c r="F99" s="10"/>
      <c r="G99" s="10">
        <v>1</v>
      </c>
      <c r="H99" s="10"/>
      <c r="I99" s="11" t="s">
        <v>85</v>
      </c>
      <c r="J99" s="12" t="s">
        <v>138</v>
      </c>
      <c r="K99" s="12" t="s">
        <v>80</v>
      </c>
      <c r="L99" s="10">
        <f t="shared" si="3"/>
        <v>0</v>
      </c>
      <c r="M99" s="10"/>
      <c r="N99" s="10"/>
      <c r="O99" s="10"/>
    </row>
    <row r="100" spans="1:18" x14ac:dyDescent="0.15">
      <c r="A100" s="8" t="s">
        <v>232</v>
      </c>
      <c r="B100" s="9">
        <v>1898</v>
      </c>
      <c r="C100" s="10">
        <v>57</v>
      </c>
      <c r="D100" s="10">
        <v>109</v>
      </c>
      <c r="E100" s="10">
        <f t="shared" si="2"/>
        <v>0</v>
      </c>
      <c r="F100" s="10"/>
      <c r="G100" s="10"/>
      <c r="H100" s="10"/>
      <c r="I100" s="11"/>
      <c r="L100" s="10">
        <f t="shared" si="3"/>
        <v>0</v>
      </c>
      <c r="M100" s="10"/>
      <c r="N100" s="10"/>
      <c r="O100" s="10"/>
    </row>
    <row r="101" spans="1:18" x14ac:dyDescent="0.15">
      <c r="A101" s="8" t="s">
        <v>232</v>
      </c>
      <c r="B101" s="9">
        <v>1899</v>
      </c>
      <c r="C101" s="10">
        <v>55</v>
      </c>
      <c r="D101" s="10">
        <v>119</v>
      </c>
      <c r="E101" s="10">
        <f t="shared" si="2"/>
        <v>1</v>
      </c>
      <c r="F101" s="10">
        <v>1</v>
      </c>
      <c r="G101" s="10"/>
      <c r="H101" s="10"/>
      <c r="I101" s="11" t="s">
        <v>84</v>
      </c>
      <c r="J101" s="12" t="s">
        <v>143</v>
      </c>
      <c r="K101" s="12" t="s">
        <v>79</v>
      </c>
      <c r="L101" s="10">
        <f t="shared" si="3"/>
        <v>0</v>
      </c>
      <c r="M101" s="10"/>
      <c r="N101" s="10"/>
      <c r="O101" s="10"/>
    </row>
    <row r="102" spans="1:18" x14ac:dyDescent="0.15">
      <c r="A102" s="8" t="s">
        <v>232</v>
      </c>
      <c r="B102" s="9">
        <v>1900</v>
      </c>
      <c r="C102" s="10">
        <v>39</v>
      </c>
      <c r="D102" s="10">
        <v>129</v>
      </c>
      <c r="E102" s="10">
        <f t="shared" si="2"/>
        <v>0</v>
      </c>
      <c r="F102" s="10"/>
      <c r="G102" s="10"/>
      <c r="H102" s="10"/>
      <c r="I102" s="11"/>
      <c r="L102" s="10">
        <f t="shared" si="3"/>
        <v>0</v>
      </c>
      <c r="M102" s="10"/>
      <c r="N102" s="10"/>
      <c r="O102" s="10"/>
    </row>
    <row r="103" spans="1:18" x14ac:dyDescent="0.15">
      <c r="A103" s="8" t="s">
        <v>232</v>
      </c>
      <c r="B103" s="9">
        <v>1901</v>
      </c>
      <c r="C103" s="10">
        <v>93</v>
      </c>
      <c r="D103" s="10">
        <v>168</v>
      </c>
      <c r="E103" s="10">
        <f t="shared" si="2"/>
        <v>0</v>
      </c>
      <c r="F103" s="10"/>
      <c r="G103" s="10"/>
      <c r="H103" s="10"/>
      <c r="I103" s="11"/>
      <c r="L103" s="10">
        <f t="shared" si="3"/>
        <v>0</v>
      </c>
      <c r="M103" s="10"/>
      <c r="N103" s="10"/>
      <c r="O103" s="10"/>
    </row>
    <row r="104" spans="1:18" x14ac:dyDescent="0.15">
      <c r="A104" s="8" t="s">
        <v>232</v>
      </c>
      <c r="B104" s="9">
        <v>1902</v>
      </c>
      <c r="C104" s="10">
        <v>68</v>
      </c>
      <c r="D104" s="10">
        <v>217</v>
      </c>
      <c r="E104" s="10">
        <f t="shared" si="2"/>
        <v>0</v>
      </c>
      <c r="F104" s="10"/>
      <c r="G104" s="10"/>
      <c r="H104" s="10"/>
      <c r="I104" s="11"/>
      <c r="L104" s="10">
        <f t="shared" si="3"/>
        <v>1</v>
      </c>
      <c r="M104" s="10"/>
      <c r="N104" s="10">
        <v>1</v>
      </c>
      <c r="O104" s="10"/>
      <c r="P104" s="2" t="s">
        <v>215</v>
      </c>
      <c r="Q104" s="2" t="s">
        <v>213</v>
      </c>
      <c r="R104" s="2" t="s">
        <v>214</v>
      </c>
    </row>
    <row r="105" spans="1:18" x14ac:dyDescent="0.15">
      <c r="A105" s="8" t="s">
        <v>232</v>
      </c>
      <c r="B105" s="9">
        <v>1903</v>
      </c>
      <c r="C105" s="10">
        <v>63</v>
      </c>
      <c r="D105" s="10">
        <v>258</v>
      </c>
      <c r="E105" s="10">
        <f t="shared" si="2"/>
        <v>0</v>
      </c>
      <c r="F105" s="10"/>
      <c r="G105" s="10"/>
      <c r="H105" s="10"/>
      <c r="I105" s="11" t="s">
        <v>102</v>
      </c>
      <c r="J105" s="12" t="s">
        <v>144</v>
      </c>
      <c r="K105" s="12" t="s">
        <v>145</v>
      </c>
      <c r="L105" s="10">
        <f t="shared" si="3"/>
        <v>0</v>
      </c>
      <c r="M105" s="10"/>
      <c r="N105" s="10"/>
      <c r="O105" s="10"/>
    </row>
    <row r="106" spans="1:18" x14ac:dyDescent="0.15">
      <c r="A106" s="8" t="s">
        <v>232</v>
      </c>
      <c r="B106" s="9">
        <v>1904</v>
      </c>
      <c r="C106" s="10">
        <v>77</v>
      </c>
      <c r="D106" s="10">
        <v>411</v>
      </c>
      <c r="E106" s="10">
        <f t="shared" si="2"/>
        <v>1</v>
      </c>
      <c r="F106" s="10"/>
      <c r="G106" s="10"/>
      <c r="H106" s="10">
        <v>1</v>
      </c>
      <c r="I106" s="11" t="s">
        <v>104</v>
      </c>
      <c r="J106" s="12" t="s">
        <v>93</v>
      </c>
      <c r="K106" s="12" t="s">
        <v>146</v>
      </c>
      <c r="L106" s="10">
        <f t="shared" si="3"/>
        <v>0</v>
      </c>
      <c r="M106" s="10"/>
      <c r="N106" s="10"/>
      <c r="O106" s="10"/>
    </row>
    <row r="107" spans="1:18" x14ac:dyDescent="0.15">
      <c r="A107" s="8" t="s">
        <v>232</v>
      </c>
      <c r="B107" s="9">
        <v>1905</v>
      </c>
      <c r="C107" s="10">
        <v>85</v>
      </c>
      <c r="D107" s="10">
        <v>344</v>
      </c>
      <c r="E107" s="10">
        <f t="shared" si="2"/>
        <v>0</v>
      </c>
      <c r="F107" s="10"/>
      <c r="G107" s="10"/>
      <c r="H107" s="10"/>
      <c r="I107" s="11"/>
      <c r="L107" s="10">
        <f t="shared" si="3"/>
        <v>0</v>
      </c>
      <c r="M107" s="10"/>
      <c r="N107" s="10"/>
      <c r="O107" s="10"/>
    </row>
    <row r="108" spans="1:18" x14ac:dyDescent="0.15">
      <c r="A108" s="8" t="s">
        <v>232</v>
      </c>
      <c r="B108" s="9">
        <v>1906</v>
      </c>
      <c r="C108" s="10">
        <v>128</v>
      </c>
      <c r="D108" s="10">
        <v>292</v>
      </c>
      <c r="E108" s="10">
        <f t="shared" si="2"/>
        <v>0</v>
      </c>
      <c r="F108" s="10"/>
      <c r="G108" s="10"/>
      <c r="H108" s="10"/>
      <c r="I108" s="11"/>
      <c r="L108" s="10">
        <f t="shared" si="3"/>
        <v>0</v>
      </c>
      <c r="M108" s="10"/>
      <c r="N108" s="10"/>
      <c r="O108" s="10"/>
    </row>
    <row r="109" spans="1:18" x14ac:dyDescent="0.15">
      <c r="A109" s="8" t="s">
        <v>232</v>
      </c>
      <c r="B109" s="9">
        <v>1907</v>
      </c>
      <c r="C109" s="10">
        <v>106</v>
      </c>
      <c r="D109" s="10">
        <v>300</v>
      </c>
      <c r="E109" s="10">
        <f t="shared" si="2"/>
        <v>0</v>
      </c>
      <c r="F109" s="10"/>
      <c r="G109" s="10"/>
      <c r="H109" s="10"/>
      <c r="I109" s="11" t="s">
        <v>103</v>
      </c>
      <c r="J109" s="12" t="s">
        <v>122</v>
      </c>
      <c r="K109" s="12" t="s">
        <v>123</v>
      </c>
      <c r="L109" s="10">
        <f t="shared" si="3"/>
        <v>0</v>
      </c>
      <c r="M109" s="10"/>
      <c r="N109" s="10"/>
      <c r="O109" s="10"/>
    </row>
    <row r="110" spans="1:18" x14ac:dyDescent="0.15">
      <c r="A110" s="8" t="s">
        <v>232</v>
      </c>
      <c r="B110" s="9">
        <v>1908</v>
      </c>
      <c r="C110" s="10">
        <v>104</v>
      </c>
      <c r="D110" s="10">
        <v>255</v>
      </c>
      <c r="E110" s="10">
        <f t="shared" si="2"/>
        <v>0</v>
      </c>
      <c r="F110" s="10"/>
      <c r="G110" s="10"/>
      <c r="H110" s="10"/>
      <c r="I110" s="11"/>
      <c r="L110" s="10">
        <f t="shared" si="3"/>
        <v>0</v>
      </c>
      <c r="M110" s="10"/>
      <c r="N110" s="10"/>
      <c r="O110" s="10"/>
    </row>
    <row r="111" spans="1:18" x14ac:dyDescent="0.15">
      <c r="A111" s="8" t="s">
        <v>232</v>
      </c>
      <c r="B111" s="9">
        <v>1909</v>
      </c>
      <c r="C111" s="10">
        <v>91</v>
      </c>
      <c r="D111" s="10">
        <v>261</v>
      </c>
      <c r="E111" s="10">
        <f t="shared" si="2"/>
        <v>0</v>
      </c>
      <c r="F111" s="10"/>
      <c r="G111" s="10"/>
      <c r="H111" s="10"/>
      <c r="I111" s="11"/>
      <c r="L111" s="10">
        <f t="shared" si="3"/>
        <v>0</v>
      </c>
      <c r="M111" s="10"/>
      <c r="N111" s="10"/>
      <c r="O111" s="10"/>
    </row>
    <row r="112" spans="1:18" x14ac:dyDescent="0.15">
      <c r="A112" s="8" t="s">
        <v>232</v>
      </c>
      <c r="B112" s="9">
        <v>1910</v>
      </c>
      <c r="C112" s="10">
        <v>80</v>
      </c>
      <c r="D112" s="10">
        <v>178</v>
      </c>
      <c r="E112" s="10">
        <f t="shared" si="2"/>
        <v>0</v>
      </c>
      <c r="F112" s="10"/>
      <c r="G112" s="10"/>
      <c r="H112" s="10"/>
      <c r="I112" s="11"/>
      <c r="L112" s="10">
        <f t="shared" si="3"/>
        <v>1</v>
      </c>
      <c r="M112" s="10"/>
      <c r="N112" s="10">
        <v>1</v>
      </c>
      <c r="O112" s="10"/>
      <c r="P112" s="12" t="s">
        <v>185</v>
      </c>
      <c r="Q112" s="12" t="s">
        <v>253</v>
      </c>
      <c r="R112" s="13" t="s">
        <v>243</v>
      </c>
    </row>
    <row r="113" spans="1:15" x14ac:dyDescent="0.15">
      <c r="A113" s="8" t="s">
        <v>232</v>
      </c>
      <c r="B113" s="9">
        <v>1911</v>
      </c>
      <c r="C113" s="10">
        <v>79</v>
      </c>
      <c r="D113" s="10">
        <v>140</v>
      </c>
      <c r="E113" s="10">
        <f t="shared" si="2"/>
        <v>0</v>
      </c>
      <c r="F113" s="10"/>
      <c r="G113" s="10"/>
      <c r="H113" s="10"/>
      <c r="I113" s="11"/>
      <c r="L113" s="10">
        <f t="shared" si="3"/>
        <v>0</v>
      </c>
      <c r="M113" s="10"/>
      <c r="N113" s="10"/>
      <c r="O113" s="10"/>
    </row>
    <row r="114" spans="1:15" x14ac:dyDescent="0.15">
      <c r="A114" s="8" t="s">
        <v>232</v>
      </c>
      <c r="B114" s="9">
        <v>1912</v>
      </c>
      <c r="C114" s="10">
        <v>69</v>
      </c>
      <c r="D114" s="10">
        <v>143</v>
      </c>
      <c r="E114" s="10">
        <f t="shared" si="2"/>
        <v>0</v>
      </c>
      <c r="F114" s="10"/>
      <c r="G114" s="10"/>
      <c r="H114" s="10"/>
      <c r="I114" s="11"/>
      <c r="L114" s="10">
        <f t="shared" si="3"/>
        <v>0</v>
      </c>
      <c r="M114" s="10"/>
      <c r="N114" s="10"/>
      <c r="O114" s="10"/>
    </row>
    <row r="115" spans="1:15" x14ac:dyDescent="0.15">
      <c r="A115" s="8" t="s">
        <v>232</v>
      </c>
      <c r="B115" s="9">
        <v>1913</v>
      </c>
      <c r="C115" s="10">
        <v>81</v>
      </c>
      <c r="D115" s="10">
        <v>133</v>
      </c>
      <c r="E115" s="10">
        <f t="shared" si="2"/>
        <v>0</v>
      </c>
      <c r="F115" s="10"/>
      <c r="G115" s="10"/>
      <c r="H115" s="10"/>
      <c r="I115" s="11"/>
      <c r="L115" s="10">
        <f t="shared" si="3"/>
        <v>0</v>
      </c>
      <c r="M115" s="10"/>
      <c r="N115" s="10"/>
      <c r="O115" s="10"/>
    </row>
    <row r="116" spans="1:15" x14ac:dyDescent="0.15">
      <c r="A116" s="8" t="s">
        <v>232</v>
      </c>
      <c r="B116" s="9">
        <v>1914</v>
      </c>
      <c r="C116" s="10">
        <v>66</v>
      </c>
      <c r="D116" s="10">
        <v>141</v>
      </c>
      <c r="E116" s="10">
        <f t="shared" si="2"/>
        <v>0</v>
      </c>
      <c r="F116" s="10"/>
      <c r="G116" s="10"/>
      <c r="H116" s="10"/>
      <c r="I116" s="11"/>
      <c r="L116" s="10">
        <f t="shared" si="3"/>
        <v>0</v>
      </c>
      <c r="M116" s="10"/>
      <c r="N116" s="10"/>
      <c r="O116" s="10"/>
    </row>
    <row r="117" spans="1:15" x14ac:dyDescent="0.15">
      <c r="A117" s="8" t="s">
        <v>232</v>
      </c>
      <c r="B117" s="9">
        <v>1915</v>
      </c>
      <c r="C117" s="10">
        <v>36</v>
      </c>
      <c r="D117" s="10">
        <v>142</v>
      </c>
      <c r="E117" s="10">
        <f t="shared" si="2"/>
        <v>0</v>
      </c>
      <c r="F117" s="10"/>
      <c r="G117" s="10"/>
      <c r="H117" s="10"/>
      <c r="I117" s="11"/>
      <c r="L117" s="10">
        <f t="shared" si="3"/>
        <v>0</v>
      </c>
      <c r="M117" s="10"/>
      <c r="N117" s="10"/>
      <c r="O117" s="10"/>
    </row>
    <row r="118" spans="1:15" x14ac:dyDescent="0.15">
      <c r="A118" s="8" t="s">
        <v>232</v>
      </c>
      <c r="B118" s="9">
        <v>1916</v>
      </c>
      <c r="C118" s="10">
        <v>42</v>
      </c>
      <c r="D118" s="10">
        <v>120</v>
      </c>
      <c r="E118" s="10">
        <f t="shared" si="2"/>
        <v>0</v>
      </c>
      <c r="F118" s="10"/>
      <c r="G118" s="10"/>
      <c r="H118" s="10"/>
      <c r="I118" s="11"/>
      <c r="L118" s="10">
        <f t="shared" si="3"/>
        <v>0</v>
      </c>
      <c r="M118" s="10"/>
      <c r="N118" s="10"/>
      <c r="O118" s="10"/>
    </row>
    <row r="119" spans="1:15" x14ac:dyDescent="0.15">
      <c r="A119" s="8" t="s">
        <v>232</v>
      </c>
      <c r="B119" s="9">
        <v>1917</v>
      </c>
      <c r="C119" s="10">
        <v>43</v>
      </c>
      <c r="D119" s="10">
        <v>154</v>
      </c>
      <c r="E119" s="10">
        <f t="shared" si="2"/>
        <v>0</v>
      </c>
      <c r="F119" s="10"/>
      <c r="G119" s="10"/>
      <c r="H119" s="10"/>
      <c r="I119" s="11"/>
      <c r="L119" s="10">
        <f t="shared" si="3"/>
        <v>0</v>
      </c>
      <c r="M119" s="10"/>
      <c r="N119" s="10"/>
      <c r="O119" s="10"/>
    </row>
    <row r="120" spans="1:15" x14ac:dyDescent="0.15">
      <c r="A120" s="8" t="s">
        <v>232</v>
      </c>
      <c r="B120" s="9">
        <v>1918</v>
      </c>
      <c r="C120" s="10">
        <v>64</v>
      </c>
      <c r="D120" s="10">
        <v>168</v>
      </c>
      <c r="E120" s="10">
        <f t="shared" si="2"/>
        <v>1</v>
      </c>
      <c r="F120" s="10"/>
      <c r="H120" s="10">
        <v>1</v>
      </c>
      <c r="I120" s="11" t="s">
        <v>7</v>
      </c>
      <c r="J120" s="12" t="s">
        <v>94</v>
      </c>
      <c r="K120" s="12" t="s">
        <v>124</v>
      </c>
      <c r="L120" s="10">
        <f t="shared" si="3"/>
        <v>0</v>
      </c>
      <c r="M120" s="10"/>
      <c r="N120" s="10"/>
      <c r="O120" s="10"/>
    </row>
    <row r="121" spans="1:15" x14ac:dyDescent="0.15">
      <c r="A121" s="8" t="s">
        <v>232</v>
      </c>
      <c r="B121" s="9">
        <v>1919</v>
      </c>
      <c r="C121" s="10">
        <v>90</v>
      </c>
      <c r="D121" s="10">
        <v>146</v>
      </c>
      <c r="E121" s="10">
        <f t="shared" si="2"/>
        <v>0</v>
      </c>
      <c r="F121" s="10"/>
      <c r="G121" s="10"/>
      <c r="H121" s="10"/>
      <c r="I121" s="11"/>
      <c r="L121" s="10">
        <f t="shared" si="3"/>
        <v>0</v>
      </c>
      <c r="M121" s="10"/>
      <c r="N121" s="10"/>
      <c r="O121" s="10"/>
    </row>
    <row r="122" spans="1:15" x14ac:dyDescent="0.15">
      <c r="A122" s="8" t="s">
        <v>232</v>
      </c>
      <c r="B122" s="9">
        <v>1920</v>
      </c>
      <c r="C122" s="10">
        <v>81</v>
      </c>
      <c r="D122" s="10">
        <v>125</v>
      </c>
      <c r="E122" s="10">
        <f t="shared" si="2"/>
        <v>0</v>
      </c>
      <c r="F122" s="10"/>
      <c r="G122" s="10"/>
      <c r="H122" s="10"/>
      <c r="I122" s="11"/>
      <c r="L122" s="10">
        <f t="shared" si="3"/>
        <v>0</v>
      </c>
      <c r="M122" s="10"/>
      <c r="N122" s="10"/>
      <c r="O122" s="10"/>
    </row>
    <row r="123" spans="1:15" x14ac:dyDescent="0.15">
      <c r="A123" s="8" t="s">
        <v>232</v>
      </c>
      <c r="B123" s="9">
        <v>1921</v>
      </c>
      <c r="C123" s="10">
        <v>81</v>
      </c>
      <c r="D123" s="10">
        <v>121</v>
      </c>
      <c r="E123" s="10">
        <f t="shared" si="2"/>
        <v>1</v>
      </c>
      <c r="F123" s="10"/>
      <c r="G123" s="10">
        <v>1</v>
      </c>
      <c r="I123" s="11" t="s">
        <v>8</v>
      </c>
      <c r="J123" s="12" t="s">
        <v>125</v>
      </c>
      <c r="K123" s="12" t="s">
        <v>126</v>
      </c>
      <c r="L123" s="10">
        <f t="shared" si="3"/>
        <v>0</v>
      </c>
      <c r="M123" s="10"/>
      <c r="N123" s="10"/>
      <c r="O123" s="10"/>
    </row>
    <row r="124" spans="1:15" x14ac:dyDescent="0.15">
      <c r="A124" s="8" t="s">
        <v>232</v>
      </c>
      <c r="B124" s="9">
        <v>1922</v>
      </c>
      <c r="C124" s="10">
        <v>76</v>
      </c>
      <c r="D124" s="10">
        <v>94</v>
      </c>
      <c r="E124" s="10">
        <f t="shared" si="2"/>
        <v>0</v>
      </c>
      <c r="F124" s="10"/>
      <c r="G124" s="10"/>
      <c r="H124" s="10"/>
      <c r="I124" s="11"/>
      <c r="L124" s="10">
        <f t="shared" si="3"/>
        <v>0</v>
      </c>
      <c r="M124" s="10"/>
      <c r="N124" s="10"/>
      <c r="O124" s="10"/>
    </row>
    <row r="125" spans="1:15" x14ac:dyDescent="0.15">
      <c r="A125" s="8" t="s">
        <v>232</v>
      </c>
      <c r="B125" s="9">
        <v>1923</v>
      </c>
      <c r="C125" s="10">
        <v>92</v>
      </c>
      <c r="D125" s="10">
        <v>120</v>
      </c>
      <c r="E125" s="10">
        <f t="shared" si="2"/>
        <v>0</v>
      </c>
      <c r="F125" s="10"/>
      <c r="G125" s="10"/>
      <c r="H125" s="10"/>
      <c r="I125" s="11"/>
      <c r="L125" s="10">
        <f t="shared" si="3"/>
        <v>0</v>
      </c>
      <c r="M125" s="10"/>
      <c r="N125" s="10"/>
      <c r="O125" s="10"/>
    </row>
    <row r="126" spans="1:15" x14ac:dyDescent="0.15">
      <c r="A126" s="8" t="s">
        <v>232</v>
      </c>
      <c r="B126" s="9">
        <v>1924</v>
      </c>
      <c r="C126" s="10">
        <v>128</v>
      </c>
      <c r="D126" s="10">
        <v>120</v>
      </c>
      <c r="E126" s="10">
        <f t="shared" si="2"/>
        <v>0</v>
      </c>
      <c r="F126" s="10"/>
      <c r="G126" s="10"/>
      <c r="H126" s="10"/>
      <c r="I126" s="11"/>
      <c r="L126" s="10">
        <f t="shared" si="3"/>
        <v>0</v>
      </c>
      <c r="M126" s="10"/>
      <c r="N126" s="10"/>
      <c r="O126" s="10"/>
    </row>
    <row r="127" spans="1:15" x14ac:dyDescent="0.15">
      <c r="A127" s="8" t="s">
        <v>232</v>
      </c>
      <c r="B127" s="9">
        <v>1925</v>
      </c>
      <c r="C127" s="10">
        <v>105</v>
      </c>
      <c r="D127" s="10">
        <v>108</v>
      </c>
      <c r="E127" s="10">
        <f t="shared" si="2"/>
        <v>0</v>
      </c>
      <c r="F127" s="10"/>
      <c r="G127" s="10"/>
      <c r="H127" s="10"/>
      <c r="I127" s="11"/>
      <c r="L127" s="10">
        <f t="shared" si="3"/>
        <v>0</v>
      </c>
      <c r="M127" s="10"/>
      <c r="N127" s="10"/>
      <c r="O127" s="10"/>
    </row>
    <row r="128" spans="1:15" x14ac:dyDescent="0.15">
      <c r="A128" s="8" t="s">
        <v>232</v>
      </c>
      <c r="B128" s="9">
        <v>1926</v>
      </c>
      <c r="C128" s="10">
        <v>114</v>
      </c>
      <c r="D128" s="10">
        <v>117</v>
      </c>
      <c r="E128" s="10">
        <f t="shared" si="2"/>
        <v>0</v>
      </c>
      <c r="F128" s="10"/>
      <c r="G128" s="10"/>
      <c r="H128" s="10"/>
      <c r="I128" s="11"/>
      <c r="L128" s="10">
        <f t="shared" si="3"/>
        <v>0</v>
      </c>
      <c r="M128" s="10"/>
      <c r="N128" s="10"/>
      <c r="O128" s="10"/>
    </row>
    <row r="129" spans="1:18" x14ac:dyDescent="0.15">
      <c r="A129" s="8" t="s">
        <v>232</v>
      </c>
      <c r="B129" s="9">
        <v>1927</v>
      </c>
      <c r="C129" s="10">
        <v>121</v>
      </c>
      <c r="D129" s="10">
        <v>97</v>
      </c>
      <c r="E129" s="10">
        <f t="shared" si="2"/>
        <v>2</v>
      </c>
      <c r="F129" s="10">
        <v>1</v>
      </c>
      <c r="G129" s="10">
        <v>1</v>
      </c>
      <c r="H129" s="10"/>
      <c r="I129" s="11" t="s">
        <v>9</v>
      </c>
      <c r="J129" s="12" t="s">
        <v>127</v>
      </c>
      <c r="K129" s="12" t="s">
        <v>128</v>
      </c>
      <c r="L129" s="10">
        <f t="shared" si="3"/>
        <v>0</v>
      </c>
      <c r="M129" s="10"/>
      <c r="N129" s="10"/>
      <c r="O129" s="10"/>
    </row>
    <row r="130" spans="1:18" x14ac:dyDescent="0.15">
      <c r="A130" s="8" t="s">
        <v>232</v>
      </c>
      <c r="B130" s="9">
        <v>1928</v>
      </c>
      <c r="C130" s="10">
        <v>136</v>
      </c>
      <c r="D130" s="10">
        <v>105</v>
      </c>
      <c r="E130" s="10">
        <f t="shared" si="2"/>
        <v>0</v>
      </c>
      <c r="F130" s="10"/>
      <c r="G130" s="10"/>
      <c r="H130" s="10"/>
      <c r="I130" s="11"/>
      <c r="L130" s="10">
        <f t="shared" si="3"/>
        <v>1</v>
      </c>
      <c r="M130" s="10">
        <v>1</v>
      </c>
      <c r="O130" s="10"/>
      <c r="P130" s="12" t="s">
        <v>203</v>
      </c>
      <c r="Q130" s="2" t="s">
        <v>204</v>
      </c>
      <c r="R130" s="2" t="s">
        <v>205</v>
      </c>
    </row>
    <row r="131" spans="1:18" x14ac:dyDescent="0.15">
      <c r="A131" s="8" t="s">
        <v>232</v>
      </c>
      <c r="B131" s="9">
        <v>1929</v>
      </c>
      <c r="C131" s="10">
        <v>113</v>
      </c>
      <c r="D131" s="10">
        <v>125</v>
      </c>
      <c r="E131" s="10">
        <f t="shared" si="2"/>
        <v>0</v>
      </c>
      <c r="F131" s="10"/>
      <c r="G131" s="10"/>
      <c r="H131" s="10"/>
      <c r="I131" s="11"/>
      <c r="L131" s="10">
        <f t="shared" si="3"/>
        <v>1</v>
      </c>
      <c r="M131" s="10">
        <v>1</v>
      </c>
      <c r="N131" s="10"/>
      <c r="O131" s="10"/>
      <c r="P131" s="2" t="s">
        <v>246</v>
      </c>
      <c r="Q131" s="12" t="s">
        <v>244</v>
      </c>
      <c r="R131" s="13" t="s">
        <v>245</v>
      </c>
    </row>
    <row r="132" spans="1:18" x14ac:dyDescent="0.15">
      <c r="A132" s="8" t="s">
        <v>232</v>
      </c>
      <c r="B132" s="9">
        <v>1930</v>
      </c>
      <c r="C132" s="10">
        <v>130</v>
      </c>
      <c r="D132" s="10">
        <v>87</v>
      </c>
      <c r="E132" s="10">
        <f t="shared" si="2"/>
        <v>0</v>
      </c>
      <c r="F132" s="10"/>
      <c r="G132" s="10"/>
      <c r="H132" s="10"/>
      <c r="I132" s="11"/>
      <c r="L132" s="10">
        <f t="shared" si="3"/>
        <v>0</v>
      </c>
      <c r="M132" s="10"/>
      <c r="N132" s="10"/>
      <c r="O132" s="10"/>
    </row>
    <row r="133" spans="1:18" x14ac:dyDescent="0.15">
      <c r="A133" s="8" t="s">
        <v>232</v>
      </c>
      <c r="B133" s="9">
        <v>1931</v>
      </c>
      <c r="C133" s="10">
        <v>96</v>
      </c>
      <c r="D133" s="10">
        <v>98</v>
      </c>
      <c r="E133" s="10">
        <f t="shared" si="2"/>
        <v>0</v>
      </c>
      <c r="F133" s="10"/>
      <c r="G133" s="10"/>
      <c r="H133" s="10"/>
      <c r="I133" s="11"/>
      <c r="L133" s="10">
        <f t="shared" si="3"/>
        <v>0</v>
      </c>
      <c r="M133" s="10"/>
      <c r="N133" s="10"/>
      <c r="O133" s="10"/>
    </row>
    <row r="134" spans="1:18" x14ac:dyDescent="0.15">
      <c r="A134" s="8" t="s">
        <v>232</v>
      </c>
      <c r="B134" s="9">
        <v>1932</v>
      </c>
      <c r="C134" s="10">
        <v>97</v>
      </c>
      <c r="D134" s="10">
        <v>90</v>
      </c>
      <c r="E134" s="10">
        <f t="shared" si="2"/>
        <v>1</v>
      </c>
      <c r="F134" s="10">
        <v>1</v>
      </c>
      <c r="G134" s="10"/>
      <c r="H134" s="10"/>
      <c r="I134" s="15" t="s">
        <v>217</v>
      </c>
      <c r="J134" s="12" t="s">
        <v>236</v>
      </c>
      <c r="K134" s="12" t="s">
        <v>235</v>
      </c>
      <c r="L134" s="10">
        <f t="shared" si="3"/>
        <v>0</v>
      </c>
      <c r="M134" s="10"/>
      <c r="N134" s="10"/>
      <c r="O134" s="10"/>
    </row>
    <row r="135" spans="1:18" x14ac:dyDescent="0.15">
      <c r="A135" s="8" t="s">
        <v>232</v>
      </c>
      <c r="B135" s="9">
        <v>1933</v>
      </c>
      <c r="C135" s="10">
        <v>95</v>
      </c>
      <c r="D135" s="10">
        <v>94</v>
      </c>
      <c r="E135" s="10">
        <f t="shared" si="2"/>
        <v>0</v>
      </c>
      <c r="F135" s="10"/>
      <c r="G135" s="10"/>
      <c r="H135" s="10"/>
      <c r="I135" s="11"/>
      <c r="L135" s="10">
        <f t="shared" si="3"/>
        <v>1</v>
      </c>
      <c r="M135" s="10">
        <v>1</v>
      </c>
      <c r="O135" s="10"/>
      <c r="P135" s="12" t="s">
        <v>271</v>
      </c>
      <c r="Q135" s="2" t="s">
        <v>41</v>
      </c>
      <c r="R135" s="2" t="s">
        <v>198</v>
      </c>
    </row>
    <row r="136" spans="1:18" x14ac:dyDescent="0.15">
      <c r="A136" s="8" t="s">
        <v>232</v>
      </c>
      <c r="B136" s="9">
        <v>1934</v>
      </c>
      <c r="C136" s="10">
        <v>122</v>
      </c>
      <c r="D136" s="10">
        <v>109</v>
      </c>
      <c r="E136" s="10">
        <f t="shared" si="2"/>
        <v>1</v>
      </c>
      <c r="F136" s="10"/>
      <c r="G136" s="10">
        <v>1</v>
      </c>
      <c r="H136" s="10"/>
      <c r="I136" s="11" t="s">
        <v>81</v>
      </c>
      <c r="J136" s="12" t="s">
        <v>129</v>
      </c>
      <c r="K136" s="12" t="s">
        <v>130</v>
      </c>
      <c r="L136" s="10">
        <f t="shared" si="3"/>
        <v>0</v>
      </c>
      <c r="M136" s="10"/>
      <c r="N136" s="10"/>
      <c r="O136" s="10"/>
    </row>
    <row r="137" spans="1:18" x14ac:dyDescent="0.15">
      <c r="A137" s="8" t="s">
        <v>232</v>
      </c>
      <c r="B137" s="9">
        <v>1935</v>
      </c>
      <c r="C137" s="10">
        <v>104</v>
      </c>
      <c r="D137" s="10">
        <v>109</v>
      </c>
      <c r="E137" s="10">
        <f t="shared" si="2"/>
        <v>0</v>
      </c>
      <c r="F137" s="10"/>
      <c r="G137" s="10"/>
      <c r="H137" s="10"/>
      <c r="I137" s="11"/>
      <c r="L137" s="10">
        <f t="shared" si="3"/>
        <v>0</v>
      </c>
      <c r="M137" s="10"/>
      <c r="N137" s="10"/>
      <c r="O137" s="10"/>
    </row>
    <row r="138" spans="1:18" x14ac:dyDescent="0.15">
      <c r="A138" s="8" t="s">
        <v>232</v>
      </c>
      <c r="B138" s="9">
        <v>1936</v>
      </c>
      <c r="C138" s="10">
        <v>67</v>
      </c>
      <c r="D138" s="10">
        <v>112</v>
      </c>
      <c r="E138" s="10">
        <f t="shared" si="2"/>
        <v>0</v>
      </c>
      <c r="F138" s="10"/>
      <c r="G138" s="10"/>
      <c r="H138" s="10"/>
      <c r="I138" s="11"/>
      <c r="L138" s="10">
        <f t="shared" si="3"/>
        <v>0</v>
      </c>
      <c r="M138" s="10"/>
      <c r="N138" s="10"/>
      <c r="O138" s="10"/>
    </row>
    <row r="139" spans="1:18" x14ac:dyDescent="0.15">
      <c r="A139" s="8" t="s">
        <v>232</v>
      </c>
      <c r="B139" s="9">
        <v>1937</v>
      </c>
      <c r="C139" s="10">
        <v>71</v>
      </c>
      <c r="D139" s="10">
        <v>105</v>
      </c>
      <c r="E139" s="10">
        <f t="shared" si="2"/>
        <v>0</v>
      </c>
      <c r="F139" s="10"/>
      <c r="G139" s="10"/>
      <c r="H139" s="10"/>
      <c r="I139" s="11"/>
      <c r="K139" s="2"/>
      <c r="L139" s="10">
        <f t="shared" si="3"/>
        <v>0</v>
      </c>
      <c r="M139" s="10"/>
      <c r="N139" s="10"/>
      <c r="O139" s="10"/>
      <c r="P139" s="2" t="s">
        <v>189</v>
      </c>
      <c r="Q139" s="2" t="s">
        <v>188</v>
      </c>
      <c r="R139" s="2" t="s">
        <v>198</v>
      </c>
    </row>
    <row r="140" spans="1:18" x14ac:dyDescent="0.15">
      <c r="A140" s="8" t="s">
        <v>232</v>
      </c>
      <c r="B140" s="9">
        <v>1938</v>
      </c>
      <c r="C140" s="10">
        <v>92</v>
      </c>
      <c r="D140" s="10">
        <v>84</v>
      </c>
      <c r="E140" s="10">
        <f t="shared" si="2"/>
        <v>0</v>
      </c>
      <c r="F140" s="10"/>
      <c r="G140" s="10"/>
      <c r="H140" s="10"/>
      <c r="I140" s="11"/>
      <c r="K140" s="2"/>
      <c r="L140" s="10">
        <f t="shared" si="3"/>
        <v>1</v>
      </c>
      <c r="M140" s="10">
        <v>1</v>
      </c>
      <c r="N140" s="10"/>
      <c r="O140" s="10"/>
      <c r="P140" s="2" t="s">
        <v>216</v>
      </c>
      <c r="Q140" s="2" t="s">
        <v>206</v>
      </c>
      <c r="R140" s="2" t="s">
        <v>207</v>
      </c>
    </row>
    <row r="141" spans="1:18" x14ac:dyDescent="0.15">
      <c r="A141" s="8" t="s">
        <v>232</v>
      </c>
      <c r="B141" s="9">
        <v>1939</v>
      </c>
      <c r="C141" s="10">
        <v>69</v>
      </c>
      <c r="D141" s="10">
        <v>91</v>
      </c>
      <c r="E141" s="10">
        <f t="shared" si="2"/>
        <v>0</v>
      </c>
      <c r="F141" s="10"/>
      <c r="G141" s="10"/>
      <c r="H141" s="10"/>
      <c r="I141" s="11"/>
      <c r="K141" s="2"/>
      <c r="L141" s="10">
        <f t="shared" si="3"/>
        <v>0</v>
      </c>
      <c r="M141" s="10"/>
      <c r="N141" s="10"/>
      <c r="O141" s="10"/>
    </row>
    <row r="142" spans="1:18" x14ac:dyDescent="0.15">
      <c r="A142" s="8" t="s">
        <v>232</v>
      </c>
      <c r="B142" s="9">
        <v>1940</v>
      </c>
      <c r="C142" s="10">
        <v>76</v>
      </c>
      <c r="D142" s="10">
        <v>82</v>
      </c>
      <c r="E142" s="10">
        <f t="shared" si="2"/>
        <v>0</v>
      </c>
      <c r="F142" s="10"/>
      <c r="G142" s="10"/>
      <c r="H142" s="10"/>
      <c r="I142" s="11"/>
      <c r="K142" s="2"/>
      <c r="L142" s="10">
        <f t="shared" si="3"/>
        <v>0</v>
      </c>
      <c r="M142" s="10"/>
      <c r="N142" s="10"/>
      <c r="O142" s="10"/>
    </row>
    <row r="143" spans="1:18" x14ac:dyDescent="0.15">
      <c r="A143" s="8" t="s">
        <v>232</v>
      </c>
      <c r="B143" s="9">
        <v>1941</v>
      </c>
      <c r="C143" s="10">
        <v>46</v>
      </c>
      <c r="D143" s="10">
        <v>100</v>
      </c>
      <c r="E143" s="10">
        <f t="shared" si="2"/>
        <v>0</v>
      </c>
      <c r="F143" s="10"/>
      <c r="G143" s="10"/>
      <c r="H143" s="10"/>
      <c r="I143" s="11"/>
      <c r="K143" s="2"/>
      <c r="L143" s="10">
        <f t="shared" si="3"/>
        <v>0</v>
      </c>
      <c r="M143" s="10"/>
      <c r="N143" s="10"/>
      <c r="O143" s="10"/>
      <c r="P143" s="2" t="s">
        <v>189</v>
      </c>
      <c r="Q143" s="2" t="s">
        <v>188</v>
      </c>
      <c r="R143" s="2" t="s">
        <v>198</v>
      </c>
    </row>
    <row r="144" spans="1:18" x14ac:dyDescent="0.15">
      <c r="A144" s="8" t="s">
        <v>232</v>
      </c>
      <c r="B144" s="9">
        <v>1942</v>
      </c>
      <c r="C144" s="10">
        <v>44</v>
      </c>
      <c r="D144" s="10">
        <v>77</v>
      </c>
      <c r="E144" s="10">
        <f t="shared" si="2"/>
        <v>0</v>
      </c>
      <c r="F144" s="10"/>
      <c r="G144" s="10"/>
      <c r="H144" s="10"/>
      <c r="I144" s="11"/>
      <c r="K144" s="2"/>
      <c r="L144" s="10">
        <f t="shared" si="3"/>
        <v>0</v>
      </c>
      <c r="M144" s="10"/>
      <c r="N144" s="10"/>
      <c r="O144" s="10"/>
      <c r="P144" s="2" t="s">
        <v>189</v>
      </c>
      <c r="Q144" s="2" t="s">
        <v>188</v>
      </c>
      <c r="R144" s="2" t="s">
        <v>198</v>
      </c>
    </row>
    <row r="145" spans="1:18" x14ac:dyDescent="0.15">
      <c r="A145" s="8" t="s">
        <v>232</v>
      </c>
      <c r="B145" s="9">
        <v>1943</v>
      </c>
      <c r="C145" s="10">
        <v>56</v>
      </c>
      <c r="D145" s="10">
        <v>72</v>
      </c>
      <c r="E145" s="10">
        <f t="shared" si="2"/>
        <v>1</v>
      </c>
      <c r="F145" s="10"/>
      <c r="G145" s="10">
        <v>1</v>
      </c>
      <c r="H145" s="10"/>
      <c r="I145" s="11" t="s">
        <v>82</v>
      </c>
      <c r="J145" s="12" t="s">
        <v>131</v>
      </c>
      <c r="K145" s="2" t="s">
        <v>132</v>
      </c>
      <c r="L145" s="10">
        <f t="shared" si="3"/>
        <v>0</v>
      </c>
      <c r="M145" s="10"/>
      <c r="N145" s="10"/>
      <c r="O145" s="10"/>
    </row>
    <row r="146" spans="1:18" ht="15" customHeight="1" x14ac:dyDescent="0.15">
      <c r="A146" s="8" t="s">
        <v>232</v>
      </c>
      <c r="B146" s="9">
        <v>1944</v>
      </c>
      <c r="C146" s="10">
        <v>54</v>
      </c>
      <c r="D146" s="10">
        <v>76</v>
      </c>
      <c r="E146" s="10">
        <f t="shared" si="2"/>
        <v>0</v>
      </c>
      <c r="F146" s="10"/>
      <c r="G146" s="10"/>
      <c r="H146" s="10"/>
      <c r="I146" s="11"/>
      <c r="L146" s="10">
        <f t="shared" si="3"/>
        <v>1</v>
      </c>
      <c r="M146" s="10"/>
      <c r="N146" s="10">
        <v>1</v>
      </c>
      <c r="O146" s="10"/>
      <c r="P146" s="2" t="s">
        <v>248</v>
      </c>
      <c r="Q146" s="2" t="s">
        <v>182</v>
      </c>
      <c r="R146" s="12" t="s">
        <v>181</v>
      </c>
    </row>
    <row r="147" spans="1:18" x14ac:dyDescent="0.15">
      <c r="A147" s="8" t="s">
        <v>232</v>
      </c>
      <c r="B147" s="9">
        <v>1945</v>
      </c>
      <c r="C147" s="10">
        <v>105</v>
      </c>
      <c r="D147" s="10">
        <v>77</v>
      </c>
      <c r="E147" s="10">
        <f t="shared" si="2"/>
        <v>0</v>
      </c>
      <c r="F147" s="10"/>
      <c r="G147" s="10"/>
      <c r="H147" s="10"/>
      <c r="I147" s="11"/>
      <c r="K147" s="2"/>
      <c r="L147" s="10">
        <f t="shared" si="3"/>
        <v>0</v>
      </c>
      <c r="M147" s="10"/>
      <c r="N147" s="10"/>
      <c r="O147" s="10"/>
    </row>
    <row r="148" spans="1:18" x14ac:dyDescent="0.15">
      <c r="A148" s="8" t="s">
        <v>232</v>
      </c>
      <c r="B148" s="9">
        <v>1946</v>
      </c>
      <c r="C148" s="10">
        <v>97</v>
      </c>
      <c r="D148" s="10">
        <v>77</v>
      </c>
      <c r="E148" s="10">
        <f t="shared" si="2"/>
        <v>0</v>
      </c>
      <c r="F148" s="10"/>
      <c r="G148" s="10"/>
      <c r="H148" s="10"/>
      <c r="I148" s="11"/>
      <c r="K148" s="2"/>
      <c r="L148" s="10">
        <f t="shared" si="3"/>
        <v>0</v>
      </c>
      <c r="M148" s="10"/>
      <c r="N148" s="10"/>
      <c r="O148" s="10"/>
    </row>
    <row r="149" spans="1:18" x14ac:dyDescent="0.15">
      <c r="A149" s="8" t="s">
        <v>232</v>
      </c>
      <c r="B149" s="9">
        <v>1947</v>
      </c>
      <c r="C149" s="10">
        <v>154</v>
      </c>
      <c r="D149" s="10">
        <v>79</v>
      </c>
      <c r="E149" s="10">
        <f t="shared" si="2"/>
        <v>0</v>
      </c>
      <c r="F149" s="10"/>
      <c r="G149" s="10"/>
      <c r="H149" s="10"/>
      <c r="I149" s="11"/>
      <c r="K149" s="2"/>
      <c r="L149" s="10">
        <f t="shared" si="3"/>
        <v>0</v>
      </c>
      <c r="M149" s="10"/>
      <c r="N149" s="10"/>
      <c r="O149" s="10"/>
    </row>
    <row r="150" spans="1:18" x14ac:dyDescent="0.15">
      <c r="A150" s="8" t="s">
        <v>232</v>
      </c>
      <c r="B150" s="9">
        <v>1948</v>
      </c>
      <c r="C150" s="10">
        <v>68</v>
      </c>
      <c r="D150" s="10">
        <v>90</v>
      </c>
      <c r="E150" s="10">
        <f t="shared" si="2"/>
        <v>0</v>
      </c>
      <c r="F150" s="10"/>
      <c r="G150" s="10"/>
      <c r="H150" s="10"/>
      <c r="I150" s="11"/>
      <c r="K150" s="2"/>
      <c r="L150" s="10">
        <f t="shared" si="3"/>
        <v>0</v>
      </c>
      <c r="M150" s="10"/>
      <c r="N150" s="10"/>
      <c r="O150" s="10"/>
    </row>
    <row r="151" spans="1:18" x14ac:dyDescent="0.15">
      <c r="A151" s="8" t="s">
        <v>232</v>
      </c>
      <c r="B151" s="9">
        <v>1949</v>
      </c>
      <c r="C151" s="10">
        <v>125</v>
      </c>
      <c r="D151" s="10">
        <v>71</v>
      </c>
      <c r="E151" s="10">
        <f t="shared" si="2"/>
        <v>0</v>
      </c>
      <c r="F151" s="10"/>
      <c r="G151" s="10"/>
      <c r="H151" s="10"/>
      <c r="I151" s="11"/>
      <c r="K151" s="2"/>
      <c r="L151" s="10">
        <f t="shared" si="3"/>
        <v>0</v>
      </c>
      <c r="M151" s="10"/>
      <c r="N151" s="10"/>
      <c r="O151" s="10"/>
      <c r="P151" s="2" t="s">
        <v>170</v>
      </c>
      <c r="Q151" s="2" t="s">
        <v>176</v>
      </c>
      <c r="R151" s="2" t="s">
        <v>190</v>
      </c>
    </row>
    <row r="152" spans="1:18" x14ac:dyDescent="0.15">
      <c r="A152" s="8" t="s">
        <v>232</v>
      </c>
      <c r="B152" s="9">
        <v>1950</v>
      </c>
      <c r="C152" s="10">
        <v>120</v>
      </c>
      <c r="D152" s="10">
        <v>80</v>
      </c>
      <c r="E152" s="10">
        <f t="shared" si="2"/>
        <v>0</v>
      </c>
      <c r="F152" s="10"/>
      <c r="G152" s="10"/>
      <c r="H152" s="10"/>
      <c r="I152" s="11"/>
      <c r="K152" s="2"/>
      <c r="L152" s="10">
        <f t="shared" si="3"/>
        <v>0</v>
      </c>
      <c r="M152" s="10"/>
      <c r="N152" s="10"/>
      <c r="O152" s="10"/>
    </row>
    <row r="153" spans="1:18" x14ac:dyDescent="0.15">
      <c r="A153" s="8" t="s">
        <v>232</v>
      </c>
      <c r="B153" s="9">
        <v>1951</v>
      </c>
      <c r="C153" s="10">
        <v>74</v>
      </c>
      <c r="D153" s="10">
        <v>72</v>
      </c>
      <c r="E153" s="10">
        <f t="shared" si="2"/>
        <v>0</v>
      </c>
      <c r="F153" s="10"/>
      <c r="G153" s="10"/>
      <c r="H153" s="10"/>
      <c r="I153" s="11"/>
      <c r="K153" s="2"/>
      <c r="L153" s="10">
        <f t="shared" si="3"/>
        <v>0</v>
      </c>
      <c r="M153" s="10"/>
      <c r="N153" s="10"/>
      <c r="O153" s="10"/>
    </row>
    <row r="154" spans="1:18" x14ac:dyDescent="0.15">
      <c r="A154" s="8" t="s">
        <v>232</v>
      </c>
      <c r="B154" s="9">
        <v>1952</v>
      </c>
      <c r="C154" s="10">
        <v>74</v>
      </c>
      <c r="D154" s="10">
        <v>70</v>
      </c>
      <c r="E154" s="10">
        <f t="shared" si="2"/>
        <v>0</v>
      </c>
      <c r="F154" s="10"/>
      <c r="G154" s="10"/>
      <c r="H154" s="10"/>
      <c r="I154" s="11"/>
      <c r="K154" s="2"/>
      <c r="L154" s="10">
        <f t="shared" si="3"/>
        <v>0</v>
      </c>
      <c r="M154" s="10"/>
      <c r="N154" s="10"/>
      <c r="O154" s="10"/>
    </row>
    <row r="155" spans="1:18" x14ac:dyDescent="0.15">
      <c r="A155" s="8" t="s">
        <v>232</v>
      </c>
      <c r="B155" s="9">
        <v>1953</v>
      </c>
      <c r="C155" s="10">
        <v>128</v>
      </c>
      <c r="D155" s="10">
        <v>78</v>
      </c>
      <c r="E155" s="10">
        <f t="shared" si="2"/>
        <v>0</v>
      </c>
      <c r="F155" s="10"/>
      <c r="G155" s="10"/>
      <c r="H155" s="10"/>
      <c r="I155" s="11"/>
      <c r="K155" s="2"/>
      <c r="L155" s="10">
        <f t="shared" si="3"/>
        <v>0</v>
      </c>
      <c r="M155" s="10"/>
      <c r="N155" s="10"/>
      <c r="O155" s="10"/>
    </row>
    <row r="156" spans="1:18" x14ac:dyDescent="0.15">
      <c r="A156" s="8" t="s">
        <v>232</v>
      </c>
      <c r="B156" s="9">
        <v>1954</v>
      </c>
      <c r="C156" s="10">
        <v>93</v>
      </c>
      <c r="D156" s="10">
        <v>98</v>
      </c>
      <c r="E156" s="10">
        <f t="shared" si="2"/>
        <v>0</v>
      </c>
      <c r="F156" s="10"/>
      <c r="G156" s="10"/>
      <c r="H156" s="10"/>
      <c r="I156" s="11"/>
      <c r="K156" s="2"/>
      <c r="L156" s="10">
        <f t="shared" si="3"/>
        <v>0</v>
      </c>
      <c r="M156" s="10"/>
      <c r="N156" s="10"/>
      <c r="O156" s="10"/>
    </row>
    <row r="157" spans="1:18" x14ac:dyDescent="0.15">
      <c r="A157" s="8" t="s">
        <v>232</v>
      </c>
      <c r="B157" s="9">
        <v>1955</v>
      </c>
      <c r="C157" s="10">
        <v>78</v>
      </c>
      <c r="D157" s="10">
        <v>112</v>
      </c>
      <c r="E157" s="10">
        <f t="shared" si="2"/>
        <v>0</v>
      </c>
      <c r="F157" s="10"/>
      <c r="G157" s="10"/>
      <c r="H157" s="10"/>
      <c r="I157" s="11"/>
      <c r="K157" s="2"/>
      <c r="L157" s="10">
        <f t="shared" si="3"/>
        <v>1</v>
      </c>
      <c r="M157" s="10">
        <v>1</v>
      </c>
      <c r="N157" s="10"/>
      <c r="O157" s="10"/>
      <c r="P157" s="2" t="s">
        <v>216</v>
      </c>
      <c r="Q157" s="2" t="s">
        <v>208</v>
      </c>
      <c r="R157" s="2" t="s">
        <v>207</v>
      </c>
    </row>
    <row r="158" spans="1:18" x14ac:dyDescent="0.15">
      <c r="A158" s="8" t="s">
        <v>232</v>
      </c>
      <c r="B158" s="9">
        <v>1956</v>
      </c>
      <c r="C158" s="10">
        <v>64</v>
      </c>
      <c r="D158" s="10">
        <v>71</v>
      </c>
      <c r="E158" s="10">
        <f t="shared" si="2"/>
        <v>1</v>
      </c>
      <c r="F158" s="10"/>
      <c r="G158" s="10">
        <v>1</v>
      </c>
      <c r="H158" s="10"/>
      <c r="I158" s="11" t="s">
        <v>83</v>
      </c>
      <c r="J158" s="12" t="s">
        <v>108</v>
      </c>
      <c r="K158" s="2" t="s">
        <v>109</v>
      </c>
      <c r="L158" s="10">
        <f t="shared" si="3"/>
        <v>0</v>
      </c>
      <c r="M158" s="10"/>
      <c r="N158" s="10"/>
      <c r="O158" s="10"/>
    </row>
    <row r="159" spans="1:18" x14ac:dyDescent="0.15">
      <c r="A159" s="8" t="s">
        <v>232</v>
      </c>
      <c r="B159" s="9">
        <v>1957</v>
      </c>
      <c r="C159" s="10">
        <v>91</v>
      </c>
      <c r="D159" s="10">
        <v>80</v>
      </c>
      <c r="E159" s="10">
        <f t="shared" si="2"/>
        <v>0</v>
      </c>
      <c r="F159" s="10"/>
      <c r="G159" s="10"/>
      <c r="H159" s="10"/>
      <c r="I159" s="11"/>
      <c r="K159" s="2"/>
      <c r="L159" s="10">
        <f t="shared" si="3"/>
        <v>0</v>
      </c>
      <c r="M159" s="10"/>
      <c r="N159" s="10"/>
      <c r="O159" s="10"/>
    </row>
    <row r="160" spans="1:18" x14ac:dyDescent="0.15">
      <c r="A160" s="8" t="s">
        <v>232</v>
      </c>
      <c r="B160" s="9">
        <v>1958</v>
      </c>
      <c r="C160" s="10">
        <v>110</v>
      </c>
      <c r="D160" s="10">
        <v>61</v>
      </c>
      <c r="E160" s="10">
        <f t="shared" si="2"/>
        <v>0</v>
      </c>
      <c r="F160" s="10"/>
      <c r="G160" s="10"/>
      <c r="H160" s="10"/>
      <c r="I160" s="11" t="s">
        <v>10</v>
      </c>
      <c r="J160" s="12" t="s">
        <v>95</v>
      </c>
      <c r="K160" s="2" t="s">
        <v>110</v>
      </c>
      <c r="L160" s="10">
        <f t="shared" si="3"/>
        <v>0</v>
      </c>
      <c r="M160" s="10"/>
      <c r="N160" s="10"/>
      <c r="O160" s="10"/>
    </row>
    <row r="161" spans="1:18" x14ac:dyDescent="0.15">
      <c r="A161" s="8" t="s">
        <v>232</v>
      </c>
      <c r="B161" s="9">
        <v>1959</v>
      </c>
      <c r="C161" s="10">
        <v>100</v>
      </c>
      <c r="D161" s="10">
        <v>80</v>
      </c>
      <c r="E161" s="10">
        <f t="shared" si="2"/>
        <v>0</v>
      </c>
      <c r="F161" s="10"/>
      <c r="G161" s="10"/>
      <c r="H161" s="10"/>
      <c r="I161" s="11"/>
      <c r="K161" s="2"/>
      <c r="L161" s="10">
        <f t="shared" si="3"/>
        <v>0</v>
      </c>
      <c r="M161" s="10"/>
      <c r="N161" s="10"/>
      <c r="O161" s="10"/>
    </row>
    <row r="162" spans="1:18" x14ac:dyDescent="0.15">
      <c r="A162" s="8" t="s">
        <v>232</v>
      </c>
      <c r="B162" s="9">
        <v>1960</v>
      </c>
      <c r="C162" s="10">
        <v>86</v>
      </c>
      <c r="D162" s="10">
        <v>95</v>
      </c>
      <c r="E162" s="10">
        <f t="shared" ref="E162:E217" si="4">SUM(F162:H162)</f>
        <v>0</v>
      </c>
      <c r="F162" s="10"/>
      <c r="G162" s="10"/>
      <c r="H162" s="10"/>
      <c r="I162" s="11"/>
      <c r="K162" s="2"/>
      <c r="L162" s="10">
        <f t="shared" ref="L162:L217" si="5">SUM(M162:O162)</f>
        <v>0</v>
      </c>
      <c r="M162" s="10"/>
      <c r="N162" s="10"/>
      <c r="O162" s="10"/>
    </row>
    <row r="163" spans="1:18" x14ac:dyDescent="0.15">
      <c r="A163" s="8" t="s">
        <v>232</v>
      </c>
      <c r="B163" s="9">
        <v>1961</v>
      </c>
      <c r="C163" s="10">
        <v>227</v>
      </c>
      <c r="D163" s="10">
        <v>73</v>
      </c>
      <c r="E163" s="10">
        <f t="shared" si="4"/>
        <v>0</v>
      </c>
      <c r="F163" s="10"/>
      <c r="G163" s="10"/>
      <c r="H163" s="10"/>
      <c r="I163" s="11"/>
      <c r="K163" s="2"/>
      <c r="L163" s="10">
        <f t="shared" si="5"/>
        <v>0</v>
      </c>
      <c r="M163" s="10"/>
      <c r="N163" s="10"/>
      <c r="O163" s="10"/>
    </row>
    <row r="164" spans="1:18" x14ac:dyDescent="0.15">
      <c r="A164" s="8" t="s">
        <v>232</v>
      </c>
      <c r="B164" s="9">
        <v>1962</v>
      </c>
      <c r="C164" s="10">
        <v>160</v>
      </c>
      <c r="D164" s="10">
        <v>83</v>
      </c>
      <c r="E164" s="10">
        <f t="shared" si="4"/>
        <v>0</v>
      </c>
      <c r="F164" s="10"/>
      <c r="G164" s="10"/>
      <c r="H164" s="10"/>
      <c r="I164" s="11" t="s">
        <v>11</v>
      </c>
      <c r="J164" s="12" t="s">
        <v>111</v>
      </c>
      <c r="K164" s="2" t="s">
        <v>116</v>
      </c>
      <c r="L164" s="10">
        <f t="shared" si="5"/>
        <v>0</v>
      </c>
      <c r="M164" s="10"/>
      <c r="N164" s="10"/>
      <c r="O164" s="10"/>
    </row>
    <row r="165" spans="1:18" x14ac:dyDescent="0.15">
      <c r="A165" s="8" t="s">
        <v>232</v>
      </c>
      <c r="B165" s="9">
        <v>1963</v>
      </c>
      <c r="C165" s="10">
        <v>124</v>
      </c>
      <c r="D165" s="10">
        <v>56</v>
      </c>
      <c r="E165" s="10">
        <f t="shared" si="4"/>
        <v>0</v>
      </c>
      <c r="F165" s="10"/>
      <c r="G165" s="10"/>
      <c r="H165" s="10"/>
      <c r="L165" s="10">
        <f t="shared" si="5"/>
        <v>0</v>
      </c>
      <c r="M165" s="10"/>
      <c r="N165" s="10"/>
      <c r="O165" s="10"/>
    </row>
    <row r="166" spans="1:18" x14ac:dyDescent="0.15">
      <c r="A166" s="8" t="s">
        <v>232</v>
      </c>
      <c r="B166" s="9">
        <v>1964</v>
      </c>
      <c r="C166" s="10">
        <v>123</v>
      </c>
      <c r="D166" s="10">
        <v>64</v>
      </c>
      <c r="E166" s="10">
        <f t="shared" si="4"/>
        <v>0</v>
      </c>
      <c r="F166" s="10"/>
      <c r="G166" s="10"/>
      <c r="H166" s="10"/>
      <c r="I166" s="11"/>
      <c r="K166" s="2"/>
      <c r="L166" s="10">
        <f t="shared" si="5"/>
        <v>0</v>
      </c>
      <c r="M166" s="10"/>
      <c r="N166" s="10"/>
      <c r="O166" s="10"/>
    </row>
    <row r="167" spans="1:18" x14ac:dyDescent="0.15">
      <c r="A167" s="8" t="s">
        <v>232</v>
      </c>
      <c r="B167" s="9">
        <v>1965</v>
      </c>
      <c r="C167" s="10">
        <v>124</v>
      </c>
      <c r="D167" s="10">
        <v>50</v>
      </c>
      <c r="E167" s="10">
        <f t="shared" si="4"/>
        <v>0</v>
      </c>
      <c r="F167" s="10"/>
      <c r="G167" s="10"/>
      <c r="H167" s="10"/>
      <c r="I167" s="11"/>
      <c r="K167" s="2"/>
      <c r="L167" s="10">
        <f t="shared" si="5"/>
        <v>1</v>
      </c>
      <c r="M167" s="10">
        <v>1</v>
      </c>
      <c r="N167" s="10"/>
      <c r="O167" s="10"/>
      <c r="P167" s="2" t="s">
        <v>44</v>
      </c>
      <c r="Q167" s="2" t="s">
        <v>191</v>
      </c>
      <c r="R167" s="2" t="s">
        <v>192</v>
      </c>
    </row>
    <row r="168" spans="1:18" x14ac:dyDescent="0.15">
      <c r="A168" s="8" t="s">
        <v>232</v>
      </c>
      <c r="B168" s="9">
        <v>1966</v>
      </c>
      <c r="C168" s="10">
        <v>139</v>
      </c>
      <c r="D168" s="10">
        <v>50</v>
      </c>
      <c r="E168" s="10">
        <f t="shared" si="4"/>
        <v>0</v>
      </c>
      <c r="F168" s="10"/>
      <c r="G168" s="10"/>
      <c r="H168" s="10"/>
      <c r="I168" s="11"/>
      <c r="K168" s="2"/>
      <c r="L168" s="10">
        <f t="shared" si="5"/>
        <v>0</v>
      </c>
      <c r="M168" s="10"/>
      <c r="N168" s="10"/>
      <c r="O168" s="10"/>
    </row>
    <row r="169" spans="1:18" x14ac:dyDescent="0.15">
      <c r="A169" s="8" t="s">
        <v>232</v>
      </c>
      <c r="B169" s="9">
        <v>1967</v>
      </c>
      <c r="C169" s="10">
        <v>123</v>
      </c>
      <c r="D169" s="10">
        <v>55</v>
      </c>
      <c r="E169" s="10">
        <f t="shared" si="4"/>
        <v>0</v>
      </c>
      <c r="F169" s="10"/>
      <c r="G169" s="10"/>
      <c r="H169" s="10"/>
      <c r="I169" s="11"/>
      <c r="K169" s="2"/>
      <c r="L169" s="10">
        <f t="shared" si="5"/>
        <v>0</v>
      </c>
      <c r="M169" s="10"/>
      <c r="N169" s="10"/>
      <c r="O169" s="10"/>
    </row>
    <row r="170" spans="1:18" x14ac:dyDescent="0.15">
      <c r="A170" s="8" t="s">
        <v>232</v>
      </c>
      <c r="B170" s="9">
        <v>1968</v>
      </c>
      <c r="C170" s="10">
        <v>118</v>
      </c>
      <c r="D170" s="10">
        <v>41</v>
      </c>
      <c r="E170" s="10">
        <f t="shared" si="4"/>
        <v>0</v>
      </c>
      <c r="F170" s="10"/>
      <c r="G170" s="10"/>
      <c r="H170" s="10"/>
      <c r="I170" s="11"/>
      <c r="K170" s="2"/>
      <c r="L170" s="10">
        <f t="shared" si="5"/>
        <v>1</v>
      </c>
      <c r="M170" s="10">
        <v>1</v>
      </c>
      <c r="N170" s="10"/>
      <c r="O170" s="10"/>
      <c r="P170" s="2" t="s">
        <v>42</v>
      </c>
      <c r="Q170" s="2" t="s">
        <v>43</v>
      </c>
      <c r="R170" s="2" t="s">
        <v>209</v>
      </c>
    </row>
    <row r="171" spans="1:18" x14ac:dyDescent="0.15">
      <c r="A171" s="8" t="s">
        <v>232</v>
      </c>
      <c r="B171" s="9">
        <v>1969</v>
      </c>
      <c r="C171" s="10">
        <v>161</v>
      </c>
      <c r="D171" s="10">
        <v>50</v>
      </c>
      <c r="E171" s="10">
        <f t="shared" si="4"/>
        <v>0</v>
      </c>
      <c r="F171" s="10"/>
      <c r="G171" s="10"/>
      <c r="H171" s="10"/>
      <c r="I171" s="11" t="s">
        <v>58</v>
      </c>
      <c r="J171" s="12" t="s">
        <v>174</v>
      </c>
      <c r="K171" s="12" t="s">
        <v>173</v>
      </c>
      <c r="L171" s="10">
        <f t="shared" si="5"/>
        <v>0</v>
      </c>
      <c r="M171" s="10"/>
      <c r="N171" s="10"/>
      <c r="O171" s="10"/>
    </row>
    <row r="172" spans="1:18" x14ac:dyDescent="0.15">
      <c r="A172" s="8" t="s">
        <v>232</v>
      </c>
      <c r="B172" s="9">
        <v>1970</v>
      </c>
      <c r="C172" s="10">
        <v>144</v>
      </c>
      <c r="D172" s="10">
        <v>59</v>
      </c>
      <c r="E172" s="10">
        <f t="shared" si="4"/>
        <v>1</v>
      </c>
      <c r="F172" s="10"/>
      <c r="G172" s="10"/>
      <c r="H172" s="10">
        <v>1</v>
      </c>
      <c r="I172" s="11" t="s">
        <v>86</v>
      </c>
      <c r="J172" s="12" t="s">
        <v>112</v>
      </c>
      <c r="K172" s="12" t="s">
        <v>105</v>
      </c>
      <c r="L172" s="10">
        <f t="shared" si="5"/>
        <v>0</v>
      </c>
      <c r="M172" s="10"/>
      <c r="N172" s="10"/>
      <c r="O172" s="10"/>
    </row>
    <row r="173" spans="1:18" x14ac:dyDescent="0.15">
      <c r="A173" s="8" t="s">
        <v>232</v>
      </c>
      <c r="B173" s="9">
        <v>1971</v>
      </c>
      <c r="C173" s="10">
        <v>100</v>
      </c>
      <c r="D173" s="10">
        <v>51</v>
      </c>
      <c r="E173" s="10">
        <f t="shared" si="4"/>
        <v>2</v>
      </c>
      <c r="F173" s="10">
        <v>1</v>
      </c>
      <c r="G173" s="10">
        <v>1</v>
      </c>
      <c r="H173" s="10"/>
      <c r="I173" s="11" t="s">
        <v>87</v>
      </c>
      <c r="J173" s="12" t="s">
        <v>114</v>
      </c>
      <c r="K173" s="12" t="s">
        <v>113</v>
      </c>
      <c r="L173" s="10">
        <f t="shared" si="5"/>
        <v>0</v>
      </c>
      <c r="M173" s="10"/>
      <c r="N173" s="10"/>
      <c r="O173" s="10"/>
    </row>
    <row r="174" spans="1:18" x14ac:dyDescent="0.15">
      <c r="A174" s="8" t="s">
        <v>232</v>
      </c>
      <c r="B174" s="9">
        <v>1972</v>
      </c>
      <c r="C174" s="10">
        <v>125</v>
      </c>
      <c r="D174" s="10">
        <v>36</v>
      </c>
      <c r="E174" s="10">
        <f t="shared" si="4"/>
        <v>0</v>
      </c>
      <c r="F174" s="10"/>
      <c r="G174" s="10"/>
      <c r="H174" s="10"/>
      <c r="I174" s="11"/>
      <c r="L174" s="10">
        <f t="shared" si="5"/>
        <v>0</v>
      </c>
      <c r="M174" s="10"/>
      <c r="N174" s="10"/>
      <c r="O174" s="10"/>
    </row>
    <row r="175" spans="1:18" x14ac:dyDescent="0.15">
      <c r="A175" s="8" t="s">
        <v>232</v>
      </c>
      <c r="B175" s="9">
        <v>1973</v>
      </c>
      <c r="C175" s="10">
        <v>162</v>
      </c>
      <c r="D175" s="10">
        <v>41</v>
      </c>
      <c r="E175" s="10">
        <f t="shared" si="4"/>
        <v>0</v>
      </c>
      <c r="F175" s="10"/>
      <c r="G175" s="10"/>
      <c r="H175" s="10"/>
      <c r="I175" s="11"/>
      <c r="L175" s="10">
        <f t="shared" si="5"/>
        <v>1</v>
      </c>
      <c r="M175" s="10"/>
      <c r="N175" s="10">
        <v>1</v>
      </c>
      <c r="O175" s="10"/>
      <c r="P175" s="2" t="s">
        <v>224</v>
      </c>
      <c r="Q175" s="2" t="s">
        <v>222</v>
      </c>
      <c r="R175" s="2" t="s">
        <v>223</v>
      </c>
    </row>
    <row r="176" spans="1:18" x14ac:dyDescent="0.15">
      <c r="A176" s="8" t="s">
        <v>232</v>
      </c>
      <c r="B176" s="9">
        <v>1974</v>
      </c>
      <c r="C176" s="10">
        <v>154</v>
      </c>
      <c r="D176" s="10">
        <v>51</v>
      </c>
      <c r="E176" s="10">
        <f t="shared" si="4"/>
        <v>0</v>
      </c>
      <c r="F176" s="10"/>
      <c r="G176" s="10"/>
      <c r="H176" s="10"/>
      <c r="I176" s="11"/>
      <c r="L176" s="10">
        <f t="shared" si="5"/>
        <v>0</v>
      </c>
      <c r="M176" s="10"/>
      <c r="N176" s="10"/>
      <c r="O176" s="10"/>
    </row>
    <row r="177" spans="1:18" x14ac:dyDescent="0.15">
      <c r="A177" s="8" t="s">
        <v>232</v>
      </c>
      <c r="B177" s="9">
        <v>1975</v>
      </c>
      <c r="C177" s="10">
        <v>144</v>
      </c>
      <c r="D177" s="10">
        <v>36</v>
      </c>
      <c r="E177" s="10">
        <f t="shared" si="4"/>
        <v>2</v>
      </c>
      <c r="F177" s="10"/>
      <c r="G177" s="10"/>
      <c r="H177" s="10">
        <v>2</v>
      </c>
      <c r="I177" s="11" t="s">
        <v>12</v>
      </c>
      <c r="J177" s="12" t="s">
        <v>35</v>
      </c>
      <c r="K177" s="12" t="s">
        <v>115</v>
      </c>
      <c r="L177" s="10">
        <f t="shared" si="5"/>
        <v>1</v>
      </c>
      <c r="M177" s="10"/>
      <c r="N177" s="10">
        <v>1</v>
      </c>
      <c r="O177" s="10"/>
      <c r="P177" s="2" t="s">
        <v>249</v>
      </c>
      <c r="Q177" s="2" t="s">
        <v>169</v>
      </c>
      <c r="R177" s="12" t="s">
        <v>65</v>
      </c>
    </row>
    <row r="178" spans="1:18" x14ac:dyDescent="0.15">
      <c r="A178" s="8" t="s">
        <v>232</v>
      </c>
      <c r="B178" s="9">
        <v>1976</v>
      </c>
      <c r="C178" s="10">
        <v>161</v>
      </c>
      <c r="D178" s="10">
        <v>53</v>
      </c>
      <c r="E178" s="10">
        <f t="shared" si="4"/>
        <v>1</v>
      </c>
      <c r="F178" s="10">
        <v>1</v>
      </c>
      <c r="G178" s="10"/>
      <c r="H178" s="10"/>
      <c r="I178" s="11" t="s">
        <v>172</v>
      </c>
      <c r="J178" s="12" t="s">
        <v>171</v>
      </c>
      <c r="K178" s="12" t="s">
        <v>106</v>
      </c>
      <c r="L178" s="10">
        <f t="shared" si="5"/>
        <v>1</v>
      </c>
      <c r="M178" s="10">
        <v>1</v>
      </c>
      <c r="N178" s="10"/>
      <c r="O178" s="10"/>
      <c r="P178" s="12" t="s">
        <v>255</v>
      </c>
      <c r="Q178" s="12" t="s">
        <v>220</v>
      </c>
      <c r="R178" s="12" t="s">
        <v>254</v>
      </c>
    </row>
    <row r="179" spans="1:18" x14ac:dyDescent="0.15">
      <c r="A179" s="8" t="s">
        <v>232</v>
      </c>
      <c r="B179" s="9">
        <v>1977</v>
      </c>
      <c r="C179" s="10">
        <v>164</v>
      </c>
      <c r="D179" s="10">
        <v>36</v>
      </c>
      <c r="E179" s="10">
        <f t="shared" si="4"/>
        <v>0</v>
      </c>
      <c r="F179" s="10"/>
      <c r="G179" s="10"/>
      <c r="H179" s="10"/>
      <c r="I179" s="11"/>
      <c r="L179" s="10">
        <f t="shared" si="5"/>
        <v>0</v>
      </c>
      <c r="M179" s="10"/>
      <c r="N179" s="10"/>
      <c r="O179" s="10"/>
    </row>
    <row r="180" spans="1:18" x14ac:dyDescent="0.15">
      <c r="A180" s="8" t="s">
        <v>232</v>
      </c>
      <c r="B180" s="9">
        <v>1978</v>
      </c>
      <c r="C180" s="10">
        <v>172</v>
      </c>
      <c r="D180" s="10">
        <v>70</v>
      </c>
      <c r="E180" s="10">
        <f t="shared" si="4"/>
        <v>0</v>
      </c>
      <c r="F180" s="10"/>
      <c r="G180" s="10"/>
      <c r="H180" s="10"/>
      <c r="I180" s="11"/>
      <c r="L180" s="10">
        <f t="shared" si="5"/>
        <v>0</v>
      </c>
      <c r="M180" s="10"/>
      <c r="N180" s="10"/>
      <c r="O180" s="10"/>
    </row>
    <row r="181" spans="1:18" x14ac:dyDescent="0.15">
      <c r="A181" s="8" t="s">
        <v>232</v>
      </c>
      <c r="B181" s="9">
        <v>1979</v>
      </c>
      <c r="C181" s="10">
        <v>264</v>
      </c>
      <c r="D181" s="10">
        <v>49</v>
      </c>
      <c r="E181" s="10">
        <f t="shared" si="4"/>
        <v>0</v>
      </c>
      <c r="F181" s="10"/>
      <c r="G181" s="10"/>
      <c r="H181" s="10"/>
      <c r="I181" s="11"/>
      <c r="L181" s="10">
        <f t="shared" si="5"/>
        <v>0</v>
      </c>
      <c r="M181" s="10"/>
      <c r="N181" s="10"/>
      <c r="O181" s="10"/>
    </row>
    <row r="182" spans="1:18" x14ac:dyDescent="0.15">
      <c r="A182" s="8" t="s">
        <v>232</v>
      </c>
      <c r="B182" s="9">
        <v>1980</v>
      </c>
      <c r="C182" s="10">
        <v>187</v>
      </c>
      <c r="D182" s="10">
        <v>220</v>
      </c>
      <c r="E182" s="10">
        <f t="shared" si="4"/>
        <v>0</v>
      </c>
      <c r="F182" s="10"/>
      <c r="G182" s="10"/>
      <c r="H182" s="10"/>
      <c r="I182" s="11"/>
      <c r="L182" s="10">
        <f t="shared" si="5"/>
        <v>1</v>
      </c>
      <c r="M182" s="10">
        <v>1</v>
      </c>
      <c r="N182" s="10"/>
      <c r="O182" s="10"/>
      <c r="P182" s="2" t="s">
        <v>285</v>
      </c>
      <c r="Q182" s="2" t="s">
        <v>287</v>
      </c>
      <c r="R182" s="2" t="s">
        <v>286</v>
      </c>
    </row>
    <row r="183" spans="1:18" x14ac:dyDescent="0.15">
      <c r="A183" s="8" t="s">
        <v>232</v>
      </c>
      <c r="B183" s="9">
        <v>1981</v>
      </c>
      <c r="C183" s="10">
        <v>197</v>
      </c>
      <c r="D183" s="10">
        <v>198</v>
      </c>
      <c r="E183" s="10">
        <f t="shared" si="4"/>
        <v>2</v>
      </c>
      <c r="F183" s="10">
        <v>1</v>
      </c>
      <c r="G183" s="10"/>
      <c r="H183" s="10">
        <v>1</v>
      </c>
      <c r="I183" s="11" t="s">
        <v>96</v>
      </c>
      <c r="J183" s="12" t="s">
        <v>164</v>
      </c>
      <c r="K183" s="12" t="s">
        <v>165</v>
      </c>
      <c r="L183" s="10">
        <f t="shared" si="5"/>
        <v>0</v>
      </c>
      <c r="M183" s="10"/>
      <c r="N183" s="10"/>
      <c r="O183" s="10"/>
    </row>
    <row r="184" spans="1:18" x14ac:dyDescent="0.15">
      <c r="A184" s="8" t="s">
        <v>232</v>
      </c>
      <c r="B184" s="9">
        <v>1982</v>
      </c>
      <c r="C184" s="10">
        <v>192</v>
      </c>
      <c r="D184" s="10">
        <v>202</v>
      </c>
      <c r="E184" s="10">
        <f t="shared" si="4"/>
        <v>1</v>
      </c>
      <c r="F184" s="16"/>
      <c r="G184" s="16"/>
      <c r="H184" s="16">
        <v>1</v>
      </c>
      <c r="I184" s="11" t="s">
        <v>97</v>
      </c>
      <c r="J184" s="12" t="s">
        <v>162</v>
      </c>
      <c r="K184" s="12" t="s">
        <v>163</v>
      </c>
      <c r="L184" s="10">
        <f t="shared" si="5"/>
        <v>0</v>
      </c>
      <c r="M184" s="16"/>
      <c r="N184" s="16"/>
      <c r="O184" s="16"/>
    </row>
    <row r="185" spans="1:18" x14ac:dyDescent="0.15">
      <c r="A185" s="8" t="s">
        <v>232</v>
      </c>
      <c r="B185" s="9">
        <v>1983</v>
      </c>
      <c r="C185" s="10">
        <v>150</v>
      </c>
      <c r="D185" s="10">
        <v>216</v>
      </c>
      <c r="E185" s="10">
        <f t="shared" si="4"/>
        <v>0</v>
      </c>
      <c r="F185" s="10"/>
      <c r="G185" s="10"/>
      <c r="H185" s="10"/>
      <c r="I185" s="11" t="s">
        <v>166</v>
      </c>
      <c r="J185" s="12" t="s">
        <v>168</v>
      </c>
      <c r="K185" s="12" t="s">
        <v>167</v>
      </c>
      <c r="L185" s="10">
        <f t="shared" si="5"/>
        <v>0</v>
      </c>
      <c r="M185" s="10"/>
      <c r="N185" s="10"/>
      <c r="O185" s="10"/>
    </row>
    <row r="186" spans="1:18" x14ac:dyDescent="0.15">
      <c r="A186" s="8" t="s">
        <v>232</v>
      </c>
      <c r="B186" s="9">
        <v>1984</v>
      </c>
      <c r="C186" s="10">
        <v>191</v>
      </c>
      <c r="D186" s="10">
        <v>245</v>
      </c>
      <c r="E186" s="10">
        <f t="shared" si="4"/>
        <v>2</v>
      </c>
      <c r="G186" s="10">
        <v>1</v>
      </c>
      <c r="H186" s="10">
        <v>1</v>
      </c>
      <c r="I186" s="11" t="s">
        <v>13</v>
      </c>
      <c r="J186" s="12" t="s">
        <v>154</v>
      </c>
      <c r="K186" s="12" t="s">
        <v>156</v>
      </c>
      <c r="L186" s="10">
        <f t="shared" si="5"/>
        <v>0</v>
      </c>
      <c r="M186" s="10"/>
      <c r="N186" s="10"/>
      <c r="O186" s="10"/>
    </row>
    <row r="187" spans="1:18" x14ac:dyDescent="0.15">
      <c r="A187" s="8" t="s">
        <v>232</v>
      </c>
      <c r="B187" s="9">
        <v>1985</v>
      </c>
      <c r="C187" s="10">
        <v>179</v>
      </c>
      <c r="D187" s="10">
        <v>217</v>
      </c>
      <c r="E187" s="10">
        <f t="shared" si="4"/>
        <v>4</v>
      </c>
      <c r="F187" s="10">
        <v>1</v>
      </c>
      <c r="G187" s="10"/>
      <c r="H187" s="10">
        <v>3</v>
      </c>
      <c r="I187" s="11" t="s">
        <v>14</v>
      </c>
      <c r="J187" s="12" t="s">
        <v>67</v>
      </c>
      <c r="K187" s="12" t="s">
        <v>68</v>
      </c>
      <c r="L187" s="10">
        <f t="shared" si="5"/>
        <v>0</v>
      </c>
      <c r="M187" s="10"/>
      <c r="N187" s="10"/>
      <c r="O187" s="10"/>
    </row>
    <row r="188" spans="1:18" x14ac:dyDescent="0.15">
      <c r="A188" s="8" t="s">
        <v>232</v>
      </c>
      <c r="B188" s="9">
        <v>1986</v>
      </c>
      <c r="C188" s="10">
        <v>224</v>
      </c>
      <c r="D188" s="10">
        <v>247</v>
      </c>
      <c r="E188" s="10">
        <f t="shared" si="4"/>
        <v>2</v>
      </c>
      <c r="F188" s="10">
        <v>1</v>
      </c>
      <c r="G188" s="10"/>
      <c r="H188" s="10">
        <v>1</v>
      </c>
      <c r="I188" s="15" t="s">
        <v>36</v>
      </c>
      <c r="J188" s="12" t="s">
        <v>23</v>
      </c>
      <c r="K188" s="12" t="s">
        <v>25</v>
      </c>
      <c r="L188" s="10">
        <f t="shared" si="5"/>
        <v>0</v>
      </c>
      <c r="M188" s="10"/>
      <c r="N188" s="10"/>
      <c r="O188" s="10"/>
    </row>
    <row r="189" spans="1:18" x14ac:dyDescent="0.15">
      <c r="A189" s="8" t="s">
        <v>232</v>
      </c>
      <c r="B189" s="9">
        <v>1987</v>
      </c>
      <c r="C189" s="10">
        <v>246</v>
      </c>
      <c r="D189" s="10">
        <v>233</v>
      </c>
      <c r="E189" s="10">
        <f t="shared" si="4"/>
        <v>1</v>
      </c>
      <c r="F189" s="10"/>
      <c r="G189" s="10"/>
      <c r="H189" s="10">
        <v>1</v>
      </c>
      <c r="I189" s="11" t="s">
        <v>69</v>
      </c>
      <c r="J189" s="12" t="s">
        <v>70</v>
      </c>
      <c r="K189" s="12" t="s">
        <v>24</v>
      </c>
      <c r="L189" s="10">
        <f t="shared" si="5"/>
        <v>1</v>
      </c>
      <c r="M189" s="10"/>
      <c r="N189" s="10">
        <v>1</v>
      </c>
      <c r="O189" s="10"/>
      <c r="P189" s="2" t="s">
        <v>194</v>
      </c>
      <c r="Q189" s="2" t="s">
        <v>193</v>
      </c>
      <c r="R189" s="2" t="s">
        <v>221</v>
      </c>
    </row>
    <row r="190" spans="1:18" x14ac:dyDescent="0.15">
      <c r="A190" s="8" t="s">
        <v>232</v>
      </c>
      <c r="B190" s="9">
        <v>1988</v>
      </c>
      <c r="C190" s="10">
        <v>211</v>
      </c>
      <c r="D190" s="10">
        <v>379</v>
      </c>
      <c r="E190" s="10">
        <f t="shared" si="4"/>
        <v>2</v>
      </c>
      <c r="F190" s="16">
        <v>1</v>
      </c>
      <c r="G190" s="16"/>
      <c r="H190" s="16">
        <v>1</v>
      </c>
      <c r="I190" s="11" t="s">
        <v>37</v>
      </c>
      <c r="J190" s="12" t="s">
        <v>157</v>
      </c>
      <c r="K190" s="12" t="s">
        <v>158</v>
      </c>
      <c r="L190" s="10">
        <f t="shared" si="5"/>
        <v>0</v>
      </c>
      <c r="M190" s="16"/>
      <c r="N190" s="16"/>
      <c r="O190" s="16"/>
      <c r="P190" s="2" t="s">
        <v>31</v>
      </c>
      <c r="R190" s="2" t="s">
        <v>186</v>
      </c>
    </row>
    <row r="191" spans="1:18" x14ac:dyDescent="0.15">
      <c r="A191" s="8" t="s">
        <v>232</v>
      </c>
      <c r="B191" s="9">
        <v>1989</v>
      </c>
      <c r="C191" s="10">
        <v>219</v>
      </c>
      <c r="D191" s="10">
        <v>434</v>
      </c>
      <c r="E191" s="10">
        <f t="shared" si="4"/>
        <v>3</v>
      </c>
      <c r="F191" s="10">
        <v>1</v>
      </c>
      <c r="G191" s="10">
        <v>1</v>
      </c>
      <c r="H191" s="10">
        <v>1</v>
      </c>
      <c r="I191" s="15" t="s">
        <v>3</v>
      </c>
      <c r="J191" s="12" t="s">
        <v>0</v>
      </c>
      <c r="K191" s="12" t="s">
        <v>1</v>
      </c>
      <c r="L191" s="10">
        <f t="shared" si="5"/>
        <v>1</v>
      </c>
      <c r="M191" s="10">
        <v>1</v>
      </c>
      <c r="N191" s="10"/>
      <c r="O191" s="10"/>
      <c r="P191" s="2" t="s">
        <v>32</v>
      </c>
      <c r="Q191" s="2" t="s">
        <v>66</v>
      </c>
      <c r="R191" s="2" t="s">
        <v>184</v>
      </c>
    </row>
    <row r="192" spans="1:18" x14ac:dyDescent="0.15">
      <c r="A192" s="8" t="s">
        <v>232</v>
      </c>
      <c r="B192" s="9">
        <v>1990</v>
      </c>
      <c r="C192" s="10">
        <v>195</v>
      </c>
      <c r="D192" s="10">
        <v>448</v>
      </c>
      <c r="E192" s="10">
        <f t="shared" si="4"/>
        <v>0</v>
      </c>
      <c r="F192" s="10"/>
      <c r="G192" s="10"/>
      <c r="H192" s="10"/>
      <c r="I192" s="11" t="s">
        <v>251</v>
      </c>
      <c r="J192" s="12" t="s">
        <v>261</v>
      </c>
      <c r="K192" s="12" t="s">
        <v>252</v>
      </c>
      <c r="L192" s="10">
        <f t="shared" si="5"/>
        <v>1</v>
      </c>
      <c r="M192" s="10"/>
      <c r="N192" s="10">
        <v>1</v>
      </c>
      <c r="O192" s="10"/>
      <c r="P192" s="2" t="s">
        <v>177</v>
      </c>
      <c r="Q192" s="2" t="s">
        <v>62</v>
      </c>
      <c r="R192" s="2" t="s">
        <v>195</v>
      </c>
    </row>
    <row r="193" spans="1:18" x14ac:dyDescent="0.15">
      <c r="A193" s="8" t="s">
        <v>232</v>
      </c>
      <c r="B193" s="9">
        <v>1991</v>
      </c>
      <c r="C193" s="10">
        <v>223</v>
      </c>
      <c r="D193" s="10">
        <v>462</v>
      </c>
      <c r="E193" s="10">
        <f t="shared" si="4"/>
        <v>4</v>
      </c>
      <c r="F193" s="10">
        <v>1</v>
      </c>
      <c r="G193" s="10">
        <v>1</v>
      </c>
      <c r="H193" s="10">
        <v>2</v>
      </c>
      <c r="I193" s="15" t="s">
        <v>4</v>
      </c>
      <c r="J193" s="12" t="s">
        <v>159</v>
      </c>
      <c r="K193" s="12" t="s">
        <v>76</v>
      </c>
      <c r="L193" s="10">
        <f t="shared" si="5"/>
        <v>1</v>
      </c>
      <c r="M193" s="10"/>
      <c r="N193" s="10">
        <v>1</v>
      </c>
      <c r="O193" s="10"/>
      <c r="P193" s="2" t="s">
        <v>273</v>
      </c>
      <c r="Q193" s="2" t="s">
        <v>275</v>
      </c>
      <c r="R193" s="2" t="s">
        <v>274</v>
      </c>
    </row>
    <row r="194" spans="1:18" x14ac:dyDescent="0.15">
      <c r="A194" s="8" t="s">
        <v>232</v>
      </c>
      <c r="B194" s="9">
        <v>1992</v>
      </c>
      <c r="C194" s="10">
        <v>213</v>
      </c>
      <c r="D194" s="10">
        <v>509</v>
      </c>
      <c r="E194" s="10">
        <f t="shared" si="4"/>
        <v>1</v>
      </c>
      <c r="F194" s="10">
        <v>1</v>
      </c>
      <c r="G194" s="10"/>
      <c r="H194" s="10"/>
      <c r="I194" s="11" t="s">
        <v>98</v>
      </c>
      <c r="J194" s="12" t="s">
        <v>148</v>
      </c>
      <c r="K194" s="12" t="s">
        <v>149</v>
      </c>
      <c r="L194" s="10">
        <f t="shared" si="5"/>
        <v>0</v>
      </c>
      <c r="M194" s="10"/>
      <c r="N194" s="10"/>
      <c r="O194" s="10"/>
    </row>
    <row r="195" spans="1:18" x14ac:dyDescent="0.15">
      <c r="A195" s="8" t="s">
        <v>232</v>
      </c>
      <c r="B195" s="9">
        <v>1993</v>
      </c>
      <c r="C195" s="10">
        <v>191</v>
      </c>
      <c r="D195" s="10">
        <v>491</v>
      </c>
      <c r="E195" s="10">
        <f t="shared" si="4"/>
        <v>1</v>
      </c>
      <c r="F195" s="10"/>
      <c r="G195" s="10">
        <v>1</v>
      </c>
      <c r="H195" s="10"/>
      <c r="I195" s="11" t="s">
        <v>15</v>
      </c>
      <c r="J195" s="12" t="s">
        <v>175</v>
      </c>
      <c r="K195" s="12" t="s">
        <v>107</v>
      </c>
      <c r="L195" s="10">
        <f t="shared" si="5"/>
        <v>0</v>
      </c>
      <c r="M195" s="10"/>
      <c r="N195" s="10"/>
      <c r="O195" s="10"/>
    </row>
    <row r="196" spans="1:18" x14ac:dyDescent="0.15">
      <c r="A196" s="8" t="s">
        <v>232</v>
      </c>
      <c r="B196" s="9">
        <v>1994</v>
      </c>
      <c r="C196" s="10">
        <v>239</v>
      </c>
      <c r="D196" s="10">
        <v>544</v>
      </c>
      <c r="E196" s="10">
        <f t="shared" si="4"/>
        <v>2</v>
      </c>
      <c r="F196" s="10"/>
      <c r="G196" s="10"/>
      <c r="H196" s="10">
        <v>2</v>
      </c>
      <c r="I196" s="11" t="s">
        <v>16</v>
      </c>
      <c r="J196" s="12" t="s">
        <v>5</v>
      </c>
      <c r="K196" s="12" t="s">
        <v>160</v>
      </c>
      <c r="L196" s="10">
        <f t="shared" si="5"/>
        <v>0</v>
      </c>
      <c r="M196" s="10"/>
      <c r="N196" s="10"/>
      <c r="O196" s="10"/>
    </row>
    <row r="197" spans="1:18" x14ac:dyDescent="0.15">
      <c r="A197" s="8" t="s">
        <v>232</v>
      </c>
      <c r="B197" s="9">
        <v>1995</v>
      </c>
      <c r="C197" s="10">
        <v>387</v>
      </c>
      <c r="D197" s="10">
        <v>679</v>
      </c>
      <c r="E197" s="10">
        <f t="shared" si="4"/>
        <v>1</v>
      </c>
      <c r="F197" s="10">
        <v>1</v>
      </c>
      <c r="G197" s="10"/>
      <c r="H197" s="10"/>
      <c r="I197" s="11" t="s">
        <v>39</v>
      </c>
      <c r="J197" s="12" t="s">
        <v>137</v>
      </c>
      <c r="K197" s="12" t="s">
        <v>155</v>
      </c>
      <c r="L197" s="10">
        <f t="shared" si="5"/>
        <v>2</v>
      </c>
      <c r="M197" s="10">
        <v>1</v>
      </c>
      <c r="N197" s="10"/>
      <c r="O197" s="10">
        <v>1</v>
      </c>
      <c r="P197" s="12" t="s">
        <v>61</v>
      </c>
      <c r="Q197" s="2" t="s">
        <v>257</v>
      </c>
      <c r="R197" s="12" t="s">
        <v>256</v>
      </c>
    </row>
    <row r="198" spans="1:18" x14ac:dyDescent="0.15">
      <c r="A198" s="8" t="s">
        <v>232</v>
      </c>
      <c r="B198" s="9">
        <v>1996</v>
      </c>
      <c r="C198" s="10">
        <v>244</v>
      </c>
      <c r="D198" s="10">
        <v>313</v>
      </c>
      <c r="E198" s="10">
        <f t="shared" si="4"/>
        <v>1</v>
      </c>
      <c r="F198" s="10"/>
      <c r="G198" s="10"/>
      <c r="H198" s="10">
        <v>1</v>
      </c>
      <c r="I198" s="11" t="s">
        <v>17</v>
      </c>
      <c r="J198" s="12" t="s">
        <v>150</v>
      </c>
      <c r="K198" s="12" t="s">
        <v>151</v>
      </c>
      <c r="L198" s="10">
        <f t="shared" si="5"/>
        <v>0</v>
      </c>
      <c r="M198" s="10"/>
      <c r="N198" s="10"/>
      <c r="O198" s="10"/>
    </row>
    <row r="199" spans="1:18" x14ac:dyDescent="0.15">
      <c r="A199" s="8" t="s">
        <v>232</v>
      </c>
      <c r="B199" s="9">
        <v>1997</v>
      </c>
      <c r="C199" s="10">
        <v>233</v>
      </c>
      <c r="D199" s="10">
        <v>302</v>
      </c>
      <c r="E199" s="10">
        <f t="shared" si="4"/>
        <v>2</v>
      </c>
      <c r="F199" s="10"/>
      <c r="G199" s="10">
        <v>1</v>
      </c>
      <c r="H199" s="10">
        <v>1</v>
      </c>
      <c r="I199" s="11" t="s">
        <v>268</v>
      </c>
      <c r="J199" s="12" t="s">
        <v>267</v>
      </c>
      <c r="K199" s="12" t="s">
        <v>264</v>
      </c>
      <c r="L199" s="10">
        <f t="shared" si="5"/>
        <v>0</v>
      </c>
      <c r="M199" s="10"/>
      <c r="N199" s="10"/>
      <c r="O199" s="10"/>
    </row>
    <row r="200" spans="1:18" x14ac:dyDescent="0.15">
      <c r="A200" s="8" t="s">
        <v>232</v>
      </c>
      <c r="B200" s="9">
        <v>1998</v>
      </c>
      <c r="C200" s="10">
        <v>186</v>
      </c>
      <c r="D200" s="10">
        <v>298</v>
      </c>
      <c r="E200" s="10">
        <f t="shared" si="4"/>
        <v>1</v>
      </c>
      <c r="F200" s="10">
        <v>1</v>
      </c>
      <c r="G200" s="10"/>
      <c r="H200" s="10"/>
      <c r="I200" s="11" t="s">
        <v>225</v>
      </c>
      <c r="J200" s="12" t="s">
        <v>226</v>
      </c>
      <c r="K200" s="12" t="s">
        <v>227</v>
      </c>
      <c r="L200" s="10">
        <f t="shared" si="5"/>
        <v>0</v>
      </c>
      <c r="M200" s="10"/>
      <c r="N200" s="10"/>
      <c r="O200" s="10"/>
    </row>
    <row r="201" spans="1:18" x14ac:dyDescent="0.15">
      <c r="A201" s="8" t="s">
        <v>232</v>
      </c>
      <c r="B201" s="9">
        <v>1999</v>
      </c>
      <c r="C201" s="10">
        <v>186</v>
      </c>
      <c r="D201" s="10">
        <v>301</v>
      </c>
      <c r="E201" s="10">
        <f t="shared" si="4"/>
        <v>0</v>
      </c>
      <c r="F201" s="10"/>
      <c r="G201" s="10"/>
      <c r="H201" s="10"/>
      <c r="I201" s="11" t="s">
        <v>99</v>
      </c>
      <c r="J201" s="12" t="s">
        <v>134</v>
      </c>
      <c r="K201" s="12" t="s">
        <v>135</v>
      </c>
      <c r="L201" s="10">
        <f t="shared" si="5"/>
        <v>4</v>
      </c>
      <c r="M201" s="10">
        <v>2</v>
      </c>
      <c r="N201" s="10">
        <v>2</v>
      </c>
      <c r="O201" s="10"/>
      <c r="P201" s="2" t="s">
        <v>63</v>
      </c>
      <c r="Q201" s="2" t="s">
        <v>187</v>
      </c>
      <c r="R201" s="2" t="s">
        <v>183</v>
      </c>
    </row>
    <row r="202" spans="1:18" x14ac:dyDescent="0.15">
      <c r="A202" s="8" t="s">
        <v>232</v>
      </c>
      <c r="B202" s="9">
        <v>2000</v>
      </c>
      <c r="C202" s="10">
        <v>185</v>
      </c>
      <c r="D202" s="10">
        <v>327</v>
      </c>
      <c r="E202" s="10">
        <f t="shared" si="4"/>
        <v>3</v>
      </c>
      <c r="F202" s="10">
        <v>1</v>
      </c>
      <c r="G202" s="10"/>
      <c r="H202" s="10">
        <v>2</v>
      </c>
      <c r="I202" s="11" t="s">
        <v>18</v>
      </c>
      <c r="J202" s="12" t="s">
        <v>100</v>
      </c>
      <c r="K202" s="12" t="s">
        <v>147</v>
      </c>
      <c r="L202" s="10">
        <f t="shared" si="5"/>
        <v>0</v>
      </c>
      <c r="M202" s="10"/>
      <c r="N202" s="10"/>
      <c r="O202" s="10"/>
    </row>
    <row r="203" spans="1:18" x14ac:dyDescent="0.15">
      <c r="A203" s="8" t="s">
        <v>232</v>
      </c>
      <c r="B203" s="17">
        <v>2001</v>
      </c>
      <c r="C203" s="18">
        <v>185</v>
      </c>
      <c r="D203" s="18">
        <v>294</v>
      </c>
      <c r="E203" s="10">
        <f t="shared" si="4"/>
        <v>2</v>
      </c>
      <c r="F203" s="18"/>
      <c r="G203" s="18">
        <v>1</v>
      </c>
      <c r="H203" s="18">
        <v>1</v>
      </c>
      <c r="I203" s="11" t="s">
        <v>250</v>
      </c>
      <c r="J203" s="12" t="s">
        <v>136</v>
      </c>
      <c r="K203" s="12" t="s">
        <v>121</v>
      </c>
      <c r="L203" s="10">
        <f t="shared" si="5"/>
        <v>2</v>
      </c>
      <c r="M203" s="18">
        <v>1</v>
      </c>
      <c r="N203" s="18">
        <v>1</v>
      </c>
      <c r="O203" s="18"/>
      <c r="P203" s="2" t="s">
        <v>33</v>
      </c>
      <c r="Q203" s="2" t="s">
        <v>196</v>
      </c>
      <c r="R203" s="2" t="s">
        <v>197</v>
      </c>
    </row>
    <row r="204" spans="1:18" x14ac:dyDescent="0.15">
      <c r="A204" s="8" t="s">
        <v>232</v>
      </c>
      <c r="B204" s="9">
        <v>2002</v>
      </c>
      <c r="C204" s="10">
        <v>171</v>
      </c>
      <c r="D204" s="10">
        <v>203</v>
      </c>
      <c r="E204" s="10">
        <f t="shared" si="4"/>
        <v>6</v>
      </c>
      <c r="F204" s="18">
        <v>4</v>
      </c>
      <c r="G204" s="18">
        <v>1</v>
      </c>
      <c r="H204" s="18">
        <v>1</v>
      </c>
      <c r="I204" s="15" t="s">
        <v>19</v>
      </c>
      <c r="J204" s="12" t="s">
        <v>38</v>
      </c>
      <c r="K204" s="12" t="s">
        <v>133</v>
      </c>
      <c r="L204" s="10">
        <f t="shared" si="5"/>
        <v>0</v>
      </c>
      <c r="M204" s="18"/>
      <c r="N204" s="18"/>
      <c r="O204" s="18"/>
    </row>
    <row r="205" spans="1:18" x14ac:dyDescent="0.15">
      <c r="A205" s="8" t="s">
        <v>232</v>
      </c>
      <c r="B205" s="17">
        <v>2003</v>
      </c>
      <c r="C205" s="18">
        <v>183</v>
      </c>
      <c r="D205" s="18">
        <v>268</v>
      </c>
      <c r="E205" s="10">
        <f t="shared" si="4"/>
        <v>2</v>
      </c>
      <c r="F205" s="18">
        <v>2</v>
      </c>
      <c r="G205" s="18"/>
      <c r="H205" s="18"/>
      <c r="I205" s="15" t="s">
        <v>101</v>
      </c>
      <c r="J205" s="12" t="s">
        <v>262</v>
      </c>
      <c r="K205" s="12" t="s">
        <v>28</v>
      </c>
      <c r="L205" s="10">
        <f t="shared" si="5"/>
        <v>0</v>
      </c>
      <c r="M205" s="18"/>
      <c r="N205" s="18"/>
      <c r="O205" s="18"/>
    </row>
    <row r="206" spans="1:18" x14ac:dyDescent="0.15">
      <c r="A206" s="8" t="s">
        <v>232</v>
      </c>
      <c r="B206" s="17">
        <v>2004</v>
      </c>
      <c r="C206" s="18">
        <v>174</v>
      </c>
      <c r="D206" s="18">
        <v>314</v>
      </c>
      <c r="E206" s="10">
        <f t="shared" si="4"/>
        <v>1</v>
      </c>
      <c r="F206" s="18"/>
      <c r="G206" s="18">
        <v>1</v>
      </c>
      <c r="H206" s="18"/>
      <c r="I206" s="15" t="s">
        <v>260</v>
      </c>
      <c r="J206" s="12" t="s">
        <v>152</v>
      </c>
      <c r="K206" s="12" t="s">
        <v>153</v>
      </c>
      <c r="L206" s="10">
        <f t="shared" si="5"/>
        <v>0</v>
      </c>
      <c r="M206" s="18"/>
      <c r="N206" s="18"/>
      <c r="O206" s="18"/>
    </row>
    <row r="207" spans="1:18" x14ac:dyDescent="0.15">
      <c r="A207" s="8" t="s">
        <v>232</v>
      </c>
      <c r="B207" s="17">
        <v>2005</v>
      </c>
      <c r="C207" s="18">
        <v>201</v>
      </c>
      <c r="D207" s="18">
        <v>255</v>
      </c>
      <c r="E207" s="10">
        <f t="shared" si="4"/>
        <v>0</v>
      </c>
      <c r="F207" s="18"/>
      <c r="G207" s="18"/>
      <c r="H207" s="18"/>
      <c r="I207" s="11" t="s">
        <v>88</v>
      </c>
      <c r="J207" s="12" t="s">
        <v>89</v>
      </c>
      <c r="K207" s="12" t="s">
        <v>90</v>
      </c>
      <c r="L207" s="10">
        <f t="shared" si="5"/>
        <v>3</v>
      </c>
      <c r="M207" s="18"/>
      <c r="N207" s="18">
        <v>1</v>
      </c>
      <c r="O207" s="18">
        <v>2</v>
      </c>
      <c r="P207" s="12" t="s">
        <v>34</v>
      </c>
      <c r="Q207" s="12" t="s">
        <v>258</v>
      </c>
      <c r="R207" s="2" t="s">
        <v>259</v>
      </c>
    </row>
    <row r="208" spans="1:18" x14ac:dyDescent="0.15">
      <c r="A208" s="8" t="s">
        <v>232</v>
      </c>
      <c r="B208" s="17">
        <v>2006</v>
      </c>
      <c r="C208" s="18">
        <v>202</v>
      </c>
      <c r="D208" s="18">
        <v>276</v>
      </c>
      <c r="E208" s="10">
        <f t="shared" si="4"/>
        <v>4</v>
      </c>
      <c r="F208" s="18"/>
      <c r="G208" s="18"/>
      <c r="H208" s="18">
        <v>4</v>
      </c>
      <c r="I208" s="15" t="s">
        <v>40</v>
      </c>
      <c r="J208" s="12" t="s">
        <v>26</v>
      </c>
      <c r="K208" s="12" t="s">
        <v>27</v>
      </c>
      <c r="L208" s="10">
        <f t="shared" si="5"/>
        <v>0</v>
      </c>
      <c r="M208" s="18"/>
      <c r="N208" s="18"/>
      <c r="O208" s="18"/>
      <c r="P208" s="2" t="s">
        <v>64</v>
      </c>
      <c r="Q208" s="2" t="s">
        <v>239</v>
      </c>
      <c r="R208" s="2" t="s">
        <v>219</v>
      </c>
    </row>
    <row r="209" spans="1:18" x14ac:dyDescent="0.15">
      <c r="A209" s="8" t="s">
        <v>232</v>
      </c>
      <c r="B209" s="17">
        <v>2007</v>
      </c>
      <c r="C209" s="18">
        <v>143</v>
      </c>
      <c r="D209" s="18">
        <v>330</v>
      </c>
      <c r="E209" s="10">
        <f t="shared" si="4"/>
        <v>4</v>
      </c>
      <c r="F209" s="19">
        <v>3</v>
      </c>
      <c r="G209" s="19"/>
      <c r="H209" s="19">
        <v>1</v>
      </c>
      <c r="I209" s="15" t="s">
        <v>263</v>
      </c>
      <c r="J209" s="12" t="s">
        <v>265</v>
      </c>
      <c r="K209" s="12" t="s">
        <v>266</v>
      </c>
      <c r="L209" s="10">
        <f t="shared" si="5"/>
        <v>1</v>
      </c>
      <c r="M209" s="19"/>
      <c r="N209" s="19"/>
      <c r="O209" s="19">
        <v>1</v>
      </c>
      <c r="P209" s="12" t="s">
        <v>284</v>
      </c>
      <c r="Q209" s="12" t="s">
        <v>276</v>
      </c>
      <c r="R209" s="12" t="s">
        <v>277</v>
      </c>
    </row>
    <row r="210" spans="1:18" x14ac:dyDescent="0.15">
      <c r="A210" s="8" t="s">
        <v>232</v>
      </c>
      <c r="B210" s="17">
        <v>2008</v>
      </c>
      <c r="C210" s="18">
        <v>165</v>
      </c>
      <c r="D210" s="18">
        <v>307</v>
      </c>
      <c r="E210" s="10">
        <f t="shared" si="4"/>
        <v>0</v>
      </c>
      <c r="F210" s="18"/>
      <c r="G210" s="18"/>
      <c r="H210" s="18"/>
      <c r="I210" s="11"/>
      <c r="L210" s="10">
        <f t="shared" si="5"/>
        <v>1</v>
      </c>
      <c r="M210" s="18">
        <v>1</v>
      </c>
      <c r="N210" s="18"/>
      <c r="O210" s="18"/>
      <c r="P210" s="2" t="s">
        <v>241</v>
      </c>
      <c r="Q210" s="2" t="s">
        <v>240</v>
      </c>
      <c r="R210" s="2" t="s">
        <v>218</v>
      </c>
    </row>
    <row r="211" spans="1:18" x14ac:dyDescent="0.15">
      <c r="A211" s="8" t="s">
        <v>232</v>
      </c>
      <c r="B211" s="20">
        <v>2009</v>
      </c>
      <c r="C211" s="19">
        <v>151</v>
      </c>
      <c r="D211" s="19">
        <v>289</v>
      </c>
      <c r="E211" s="10">
        <f t="shared" si="4"/>
        <v>2</v>
      </c>
      <c r="F211" s="18">
        <v>1</v>
      </c>
      <c r="G211" s="18"/>
      <c r="H211" s="18">
        <v>1</v>
      </c>
      <c r="I211" s="11" t="s">
        <v>21</v>
      </c>
      <c r="J211" s="12" t="s">
        <v>20</v>
      </c>
      <c r="K211" s="12" t="s">
        <v>71</v>
      </c>
      <c r="L211" s="10">
        <f t="shared" si="5"/>
        <v>0</v>
      </c>
      <c r="M211" s="18"/>
      <c r="N211" s="18"/>
      <c r="O211" s="18"/>
      <c r="P211" s="12" t="s">
        <v>272</v>
      </c>
      <c r="Q211" s="2" t="s">
        <v>279</v>
      </c>
      <c r="R211" s="2" t="s">
        <v>280</v>
      </c>
    </row>
    <row r="212" spans="1:18" x14ac:dyDescent="0.15">
      <c r="A212" s="8" t="s">
        <v>232</v>
      </c>
      <c r="B212" s="17">
        <v>2010</v>
      </c>
      <c r="C212" s="18">
        <v>171</v>
      </c>
      <c r="D212" s="18">
        <v>284</v>
      </c>
      <c r="E212" s="10">
        <f t="shared" si="4"/>
        <v>1</v>
      </c>
      <c r="F212" s="18">
        <v>1</v>
      </c>
      <c r="G212" s="18"/>
      <c r="H212" s="18"/>
      <c r="I212" s="11" t="s">
        <v>228</v>
      </c>
      <c r="J212" s="12" t="s">
        <v>229</v>
      </c>
      <c r="K212" s="12" t="s">
        <v>202</v>
      </c>
      <c r="L212" s="10">
        <f t="shared" si="5"/>
        <v>0</v>
      </c>
      <c r="M212" s="18"/>
      <c r="N212" s="18"/>
      <c r="O212" s="18"/>
    </row>
    <row r="213" spans="1:18" x14ac:dyDescent="0.15">
      <c r="A213" s="8" t="s">
        <v>232</v>
      </c>
      <c r="B213" s="20">
        <v>2011</v>
      </c>
      <c r="C213" s="19">
        <v>137</v>
      </c>
      <c r="D213" s="19">
        <v>331</v>
      </c>
      <c r="E213" s="10">
        <f t="shared" si="4"/>
        <v>2</v>
      </c>
      <c r="F213" s="19">
        <v>1</v>
      </c>
      <c r="G213" s="19">
        <v>1</v>
      </c>
      <c r="H213" s="19"/>
      <c r="I213" s="11" t="s">
        <v>74</v>
      </c>
      <c r="J213" s="12" t="s">
        <v>73</v>
      </c>
      <c r="K213" s="12" t="s">
        <v>75</v>
      </c>
      <c r="L213" s="10">
        <f t="shared" si="5"/>
        <v>0</v>
      </c>
      <c r="M213" s="19"/>
      <c r="N213" s="19"/>
      <c r="O213" s="19"/>
    </row>
    <row r="214" spans="1:18" x14ac:dyDescent="0.15">
      <c r="A214" s="8" t="s">
        <v>232</v>
      </c>
      <c r="B214" s="17">
        <v>2012</v>
      </c>
      <c r="C214" s="18">
        <v>132</v>
      </c>
      <c r="D214" s="18">
        <v>338</v>
      </c>
      <c r="E214" s="10">
        <f t="shared" si="4"/>
        <v>2</v>
      </c>
      <c r="F214" s="18">
        <v>1</v>
      </c>
      <c r="G214" s="18">
        <v>1</v>
      </c>
      <c r="H214" s="18"/>
      <c r="I214" s="11" t="s">
        <v>22</v>
      </c>
      <c r="J214" s="12" t="s">
        <v>161</v>
      </c>
      <c r="K214" s="12" t="s">
        <v>77</v>
      </c>
      <c r="L214" s="10">
        <f t="shared" si="5"/>
        <v>0</v>
      </c>
      <c r="M214" s="18"/>
      <c r="N214" s="18"/>
      <c r="O214" s="18"/>
    </row>
    <row r="215" spans="1:18" x14ac:dyDescent="0.15">
      <c r="A215" s="8" t="s">
        <v>232</v>
      </c>
      <c r="B215" s="20">
        <v>2013</v>
      </c>
      <c r="C215" s="19">
        <v>159</v>
      </c>
      <c r="D215" s="19">
        <v>326</v>
      </c>
      <c r="E215" s="10">
        <f t="shared" si="4"/>
        <v>1</v>
      </c>
      <c r="F215" s="19"/>
      <c r="G215" s="19">
        <v>1</v>
      </c>
      <c r="H215" s="19"/>
      <c r="I215" s="11" t="s">
        <v>72</v>
      </c>
      <c r="J215" s="12" t="s">
        <v>59</v>
      </c>
      <c r="K215" s="12" t="s">
        <v>60</v>
      </c>
      <c r="L215" s="10">
        <f t="shared" si="5"/>
        <v>0</v>
      </c>
      <c r="M215" s="19"/>
      <c r="N215" s="19"/>
      <c r="O215" s="19"/>
    </row>
    <row r="216" spans="1:18" x14ac:dyDescent="0.15">
      <c r="A216" s="8" t="s">
        <v>232</v>
      </c>
      <c r="B216" s="17">
        <v>2014</v>
      </c>
      <c r="C216" s="18">
        <v>189</v>
      </c>
      <c r="D216" s="18">
        <v>272</v>
      </c>
      <c r="E216" s="10">
        <f t="shared" si="4"/>
        <v>1</v>
      </c>
      <c r="F216" s="18">
        <v>1</v>
      </c>
      <c r="G216" s="18"/>
      <c r="H216" s="18"/>
      <c r="I216" s="11" t="s">
        <v>230</v>
      </c>
      <c r="J216" s="12" t="s">
        <v>231</v>
      </c>
      <c r="K216" s="12" t="s">
        <v>199</v>
      </c>
      <c r="L216" s="10">
        <f t="shared" si="5"/>
        <v>0</v>
      </c>
      <c r="M216" s="18"/>
      <c r="N216" s="18"/>
      <c r="O216" s="18"/>
      <c r="P216" s="12" t="s">
        <v>6</v>
      </c>
      <c r="Q216" s="2" t="s">
        <v>278</v>
      </c>
      <c r="R216" s="2" t="s">
        <v>186</v>
      </c>
    </row>
    <row r="217" spans="1:18" x14ac:dyDescent="0.15">
      <c r="A217" s="8" t="s">
        <v>232</v>
      </c>
      <c r="B217" s="20">
        <v>2015</v>
      </c>
      <c r="C217" s="19">
        <v>127</v>
      </c>
      <c r="D217" s="19">
        <v>273</v>
      </c>
      <c r="E217" s="10">
        <f t="shared" si="4"/>
        <v>1</v>
      </c>
      <c r="F217" s="19"/>
      <c r="G217" s="19"/>
      <c r="H217" s="19">
        <v>1</v>
      </c>
      <c r="I217" s="12" t="s">
        <v>29</v>
      </c>
      <c r="J217" s="12" t="s">
        <v>201</v>
      </c>
      <c r="K217" s="12" t="s">
        <v>200</v>
      </c>
      <c r="L217" s="10">
        <f t="shared" si="5"/>
        <v>0</v>
      </c>
      <c r="M217" s="19"/>
      <c r="N217" s="19"/>
      <c r="O217" s="19"/>
      <c r="P217" s="2" t="s">
        <v>281</v>
      </c>
      <c r="Q217" s="2" t="s">
        <v>282</v>
      </c>
      <c r="R217" s="2" t="s">
        <v>283</v>
      </c>
    </row>
    <row r="218" spans="1:18" x14ac:dyDescent="0.15">
      <c r="C218" s="14">
        <f>SUM(C2:C217)</f>
        <v>15906</v>
      </c>
      <c r="D218" s="14">
        <f t="shared" ref="C218:H218" si="6">SUM(D2:D217)</f>
        <v>21793</v>
      </c>
      <c r="E218" s="14">
        <f>SUM(E2:E217)</f>
        <v>83</v>
      </c>
      <c r="F218" s="14">
        <f t="shared" si="6"/>
        <v>30</v>
      </c>
      <c r="G218" s="14">
        <f t="shared" si="6"/>
        <v>18</v>
      </c>
      <c r="H218" s="14">
        <f t="shared" si="6"/>
        <v>35</v>
      </c>
      <c r="L218" s="14">
        <f>SUM(L2:L217)</f>
        <v>34</v>
      </c>
      <c r="M218" s="14">
        <f>SUM(M2:M217)</f>
        <v>17</v>
      </c>
      <c r="N218" s="14">
        <f>SUM(N2:N217)</f>
        <v>13</v>
      </c>
      <c r="O218" s="14">
        <f>SUM(O2:O217)</f>
        <v>4</v>
      </c>
    </row>
  </sheetData>
  <autoFilter ref="A1:R1"/>
  <phoneticPr fontId="4" type="noConversion"/>
  <hyperlinks>
    <hyperlink ref="K194" r:id="rId1"/>
    <hyperlink ref="K189" r:id="rId2"/>
  </hyperlinks>
  <pageMargins left="0.75" right="0.75" top="1" bottom="1" header="0.5" footer="0.5"/>
  <pageSetup paperSize="9" orientation="portrait" r:id="rId3"/>
  <ignoredErrors>
    <ignoredError sqref="F218 L218" emptyCellReference="1"/>
  </ignoredError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Sweden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Luzi Hail</cp:lastModifiedBy>
  <dcterms:created xsi:type="dcterms:W3CDTF">2010-10-17T04:53:32Z</dcterms:created>
  <dcterms:modified xsi:type="dcterms:W3CDTF">2017-04-15T15:52:03Z</dcterms:modified>
</cp:coreProperties>
</file>